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filterPrivacy="1"/>
  <xr:revisionPtr revIDLastSave="0" documentId="13_ncr:1_{ADEEC3C2-AED4-4CB3-BFD8-E3771ABB22D9}" xr6:coauthVersionLast="47" xr6:coauthVersionMax="47" xr10:uidLastSave="{00000000-0000-0000-0000-000000000000}"/>
  <bookViews>
    <workbookView xWindow="-120" yWindow="-120" windowWidth="29040" windowHeight="15720" tabRatio="627" firstSheet="5" activeTab="11" xr2:uid="{00000000-000D-0000-FFFF-FFFF00000000}"/>
  </bookViews>
  <sheets>
    <sheet name="Հ3 Մաս 1 և 2" sheetId="1" r:id="rId1"/>
    <sheet name="Հ3 Մաս 3" sheetId="3" r:id="rId2"/>
    <sheet name="Հ3 Մաս 4" sheetId="5" r:id="rId3"/>
    <sheet name="Հ4 " sheetId="22" r:id="rId4"/>
    <sheet name="Հ5" sheetId="8" r:id="rId5"/>
    <sheet name="Հ7 Ձև1 Վարկ դոլար" sheetId="25" r:id="rId6"/>
    <sheet name="Հ7 Ձև1 Վարկ դրամ" sheetId="26" r:id="rId7"/>
    <sheet name="Հ7 Ձև1 Դրամաշնորհ Եվրո" sheetId="24" r:id="rId8"/>
    <sheet name="Հ7 Ձև1 Դրամաշնորհ դրամ" sheetId="27" r:id="rId9"/>
    <sheet name="Հ7 Ձև2 դոլար" sheetId="19" r:id="rId10"/>
    <sheet name="Հ7 Ձև2 դրամ" sheetId="28" r:id="rId11"/>
    <sheet name="Հ8" sheetId="10" r:id="rId12"/>
    <sheet name="Լրացման պահանջներ" sheetId="14" r:id="rId13"/>
  </sheets>
  <definedNames>
    <definedName name="_ftn1" localSheetId="0">'Հ3 Մաս 1 և 2'!#REF!</definedName>
    <definedName name="_ftn10" localSheetId="0">'Հ3 Մաս 1 և 2'!#REF!</definedName>
    <definedName name="_ftn11" localSheetId="0">'Հ3 Մաս 1 և 2'!#REF!</definedName>
    <definedName name="_ftn12" localSheetId="0">'Հ3 Մաս 1 և 2'!#REF!</definedName>
    <definedName name="_ftn13" localSheetId="0">'Հ3 Մաս 1 և 2'!#REF!</definedName>
    <definedName name="_ftn14" localSheetId="0">'Հ3 Մաս 1 և 2'!#REF!</definedName>
    <definedName name="_ftn15" localSheetId="0">'Հ3 Մաս 1 և 2'!#REF!</definedName>
    <definedName name="_ftn16" localSheetId="0">'Հ3 Մաս 1 և 2'!#REF!</definedName>
    <definedName name="_ftn17" localSheetId="0">'Հ3 Մաս 1 և 2'!#REF!</definedName>
    <definedName name="_ftn18" localSheetId="0">'Հ3 Մաս 1 և 2'!#REF!</definedName>
    <definedName name="_ftn19" localSheetId="0">'Հ3 Մաս 1 և 2'!#REF!</definedName>
    <definedName name="_ftn2" localSheetId="0">'Հ3 Մաս 1 և 2'!#REF!</definedName>
    <definedName name="_ftn20" localSheetId="0">'Հ3 Մաս 1 և 2'!#REF!</definedName>
    <definedName name="_ftn3" localSheetId="0">'Հ3 Մաս 1 և 2'!#REF!</definedName>
    <definedName name="_ftn4" localSheetId="0">'Հ3 Մաս 1 և 2'!#REF!</definedName>
    <definedName name="_ftn5" localSheetId="0">'Հ3 Մաս 1 և 2'!#REF!</definedName>
    <definedName name="_ftn6" localSheetId="0">'Հ3 Մաս 1 և 2'!#REF!</definedName>
    <definedName name="_ftn7" localSheetId="0">'Հ3 Մաս 1 և 2'!#REF!</definedName>
    <definedName name="_ftn8" localSheetId="0">'Հ3 Մաս 1 և 2'!#REF!</definedName>
    <definedName name="_ftn9" localSheetId="0">'Հ3 Մաս 1 և 2'!#REF!</definedName>
    <definedName name="_ftnref1" localSheetId="0">'Հ3 Մաս 1 և 2'!#REF!</definedName>
    <definedName name="_ftnref10" localSheetId="0">'Հ3 Մաս 1 և 2'!#REF!</definedName>
    <definedName name="_ftnref11" localSheetId="0">'Հ3 Մաս 1 և 2'!$C$51</definedName>
    <definedName name="_ftnref12" localSheetId="0">'Հ3 Մաս 1 և 2'!$D$51</definedName>
    <definedName name="_ftnref13" localSheetId="0">'Հ3 Մաս 1 և 2'!$E$51</definedName>
    <definedName name="_ftnref14" localSheetId="0">'Հ3 Մաս 1 և 2'!$F$51</definedName>
    <definedName name="_ftnref15" localSheetId="0">'Հ3 Մաս 1 և 2'!#REF!</definedName>
    <definedName name="_ftnref16" localSheetId="0">'Հ3 Մաս 1 և 2'!#REF!</definedName>
    <definedName name="_ftnref17" localSheetId="0">'Հ3 Մաս 1 և 2'!$H$63</definedName>
    <definedName name="_ftnref18" localSheetId="0">'Հ3 Մաս 1 և 2'!#REF!</definedName>
    <definedName name="_ftnref19" localSheetId="0">'Հ3 Մաս 1 և 2'!#REF!</definedName>
    <definedName name="_ftnref2" localSheetId="0">'Հ3 Մաս 1 և 2'!$A$2</definedName>
    <definedName name="_ftnref20" localSheetId="0">'Հ3 Մաս 1 և 2'!#REF!</definedName>
    <definedName name="_ftnref3" localSheetId="0">'Հ3 Մաս 1 և 2'!#REF!</definedName>
    <definedName name="_ftnref4" localSheetId="0">'Հ3 Մաս 1 և 2'!$C$21</definedName>
    <definedName name="_ftnref5" localSheetId="0">'Հ3 Մաս 1 և 2'!$B$28</definedName>
    <definedName name="_ftnref6" localSheetId="0">'Հ3 Մաս 1 և 2'!$A$29</definedName>
    <definedName name="_ftnref7" localSheetId="0">'Հ3 Մաս 1 և 2'!$B$33</definedName>
    <definedName name="_ftnref8" localSheetId="0">'Հ3 Մաս 1 և 2'!#REF!</definedName>
    <definedName name="_ftnref9" localSheetId="0">'Հ3 Մաս 1 և 2'!#REF!</definedName>
    <definedName name="_Toc501014755" localSheetId="0">'Հ3 Մաս 1 և 2'!#REF!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8" i="28" l="1"/>
  <c r="U8" i="28" s="1"/>
  <c r="D12" i="10"/>
  <c r="U8" i="19" l="1"/>
  <c r="T8" i="19" s="1"/>
  <c r="V8" i="19"/>
  <c r="V8" i="28"/>
  <c r="T8" i="28"/>
  <c r="I33" i="22"/>
  <c r="J33" i="22"/>
  <c r="K33" i="22"/>
  <c r="L33" i="22"/>
  <c r="I5" i="22"/>
  <c r="J5" i="22"/>
  <c r="K5" i="22"/>
  <c r="L5" i="22"/>
  <c r="H5" i="22"/>
  <c r="I6" i="22"/>
  <c r="J6" i="22"/>
  <c r="H6" i="22"/>
  <c r="H33" i="22"/>
  <c r="AL10" i="27" l="1"/>
  <c r="I11" i="25"/>
  <c r="N11" i="25"/>
  <c r="Q11" i="25"/>
  <c r="R11" i="25"/>
  <c r="Z11" i="25"/>
  <c r="AC11" i="25"/>
  <c r="AD11" i="25"/>
  <c r="AG11" i="25"/>
  <c r="AO11" i="25"/>
  <c r="AP11" i="25"/>
  <c r="AS11" i="25"/>
  <c r="H10" i="25"/>
  <c r="H11" i="25" s="1"/>
  <c r="I10" i="25"/>
  <c r="K10" i="25"/>
  <c r="K11" i="25" s="1"/>
  <c r="L10" i="25"/>
  <c r="L11" i="25" s="1"/>
  <c r="N10" i="25"/>
  <c r="O10" i="25"/>
  <c r="O11" i="25" s="1"/>
  <c r="Q10" i="25"/>
  <c r="R10" i="25"/>
  <c r="Z10" i="25"/>
  <c r="AA10" i="25"/>
  <c r="AA11" i="25" s="1"/>
  <c r="AC10" i="25"/>
  <c r="AD10" i="25"/>
  <c r="AF10" i="25"/>
  <c r="AF11" i="25" s="1"/>
  <c r="AG10" i="25"/>
  <c r="AO10" i="25"/>
  <c r="AP10" i="25"/>
  <c r="AR10" i="25"/>
  <c r="AR11" i="25" s="1"/>
  <c r="AS10" i="25"/>
  <c r="K12" i="27"/>
  <c r="N12" i="27"/>
  <c r="O12" i="27"/>
  <c r="AA12" i="27"/>
  <c r="AR12" i="27"/>
  <c r="AS12" i="27"/>
  <c r="K11" i="27"/>
  <c r="L11" i="27"/>
  <c r="L12" i="27" s="1"/>
  <c r="N11" i="27"/>
  <c r="O11" i="27"/>
  <c r="Z11" i="27"/>
  <c r="Z12" i="27" s="1"/>
  <c r="AA11" i="27"/>
  <c r="AC11" i="27"/>
  <c r="AC12" i="27" s="1"/>
  <c r="AD11" i="27"/>
  <c r="AD12" i="27" s="1"/>
  <c r="AF11" i="27"/>
  <c r="AF12" i="27" s="1"/>
  <c r="AG11" i="27"/>
  <c r="AG12" i="27" s="1"/>
  <c r="AR11" i="27"/>
  <c r="AS11" i="27"/>
  <c r="H11" i="24"/>
  <c r="H12" i="24" s="1"/>
  <c r="K11" i="24"/>
  <c r="L11" i="24"/>
  <c r="N11" i="24"/>
  <c r="O11" i="24"/>
  <c r="Q11" i="24"/>
  <c r="R11" i="24"/>
  <c r="R12" i="24" s="1"/>
  <c r="Z11" i="24"/>
  <c r="AA11" i="24"/>
  <c r="AC11" i="24"/>
  <c r="AC12" i="24" s="1"/>
  <c r="AD11" i="24"/>
  <c r="AD12" i="24" s="1"/>
  <c r="AF11" i="24"/>
  <c r="AF12" i="24" s="1"/>
  <c r="AG11" i="24"/>
  <c r="AG12" i="24" s="1"/>
  <c r="AR11" i="24"/>
  <c r="AR12" i="24" s="1"/>
  <c r="AS11" i="24"/>
  <c r="AS12" i="24" s="1"/>
  <c r="K12" i="24"/>
  <c r="L12" i="24"/>
  <c r="N12" i="24"/>
  <c r="O12" i="24"/>
  <c r="Q12" i="24"/>
  <c r="Z12" i="24"/>
  <c r="AA12" i="24"/>
  <c r="AL10" i="24"/>
  <c r="AM10" i="24" s="1"/>
  <c r="AM10" i="27" s="1"/>
  <c r="AI10" i="24"/>
  <c r="AO10" i="24" s="1"/>
  <c r="AO10" i="27" s="1"/>
  <c r="AJ10" i="24" l="1"/>
  <c r="AU10" i="24"/>
  <c r="AI11" i="24"/>
  <c r="AI12" i="24" s="1"/>
  <c r="AI10" i="27"/>
  <c r="AI11" i="27" s="1"/>
  <c r="AI12" i="27" s="1"/>
  <c r="X10" i="27"/>
  <c r="W10" i="27"/>
  <c r="R10" i="27"/>
  <c r="R11" i="27" s="1"/>
  <c r="R12" i="27" s="1"/>
  <c r="Q10" i="27"/>
  <c r="Q11" i="27" s="1"/>
  <c r="Q12" i="27" s="1"/>
  <c r="H10" i="27"/>
  <c r="I10" i="27"/>
  <c r="AQ10" i="24"/>
  <c r="AK10" i="24"/>
  <c r="AH10" i="24"/>
  <c r="AE10" i="24"/>
  <c r="AB10" i="24"/>
  <c r="Y10" i="24"/>
  <c r="V10" i="24"/>
  <c r="S10" i="24"/>
  <c r="P10" i="24"/>
  <c r="M10" i="24"/>
  <c r="J10" i="24"/>
  <c r="G10" i="24"/>
  <c r="AJ10" i="27" l="1"/>
  <c r="AJ11" i="24"/>
  <c r="AJ12" i="24" s="1"/>
  <c r="AP10" i="24"/>
  <c r="AV10" i="24" s="1"/>
  <c r="AT10" i="24" s="1"/>
  <c r="AU10" i="27"/>
  <c r="AT9" i="28"/>
  <c r="G9" i="28"/>
  <c r="I9" i="28"/>
  <c r="J9" i="28"/>
  <c r="K9" i="28"/>
  <c r="L9" i="28"/>
  <c r="M9" i="28"/>
  <c r="W9" i="28"/>
  <c r="X9" i="28"/>
  <c r="Y9" i="28"/>
  <c r="AA9" i="28"/>
  <c r="AB9" i="28"/>
  <c r="AD9" i="28"/>
  <c r="AE9" i="28"/>
  <c r="AF9" i="28"/>
  <c r="AG9" i="28"/>
  <c r="AH9" i="28"/>
  <c r="AI9" i="28"/>
  <c r="AJ9" i="28"/>
  <c r="AK9" i="28"/>
  <c r="AM9" i="28"/>
  <c r="AN9" i="28"/>
  <c r="AP9" i="28"/>
  <c r="AQ9" i="28"/>
  <c r="AR9" i="28"/>
  <c r="AS9" i="28"/>
  <c r="P8" i="28"/>
  <c r="P9" i="28" s="1"/>
  <c r="O8" i="28"/>
  <c r="O9" i="28" s="1"/>
  <c r="G8" i="28"/>
  <c r="F8" i="28"/>
  <c r="F9" i="28" s="1"/>
  <c r="Z8" i="19"/>
  <c r="Z9" i="19" s="1"/>
  <c r="U9" i="19"/>
  <c r="S8" i="19"/>
  <c r="S9" i="19" s="1"/>
  <c r="R8" i="19"/>
  <c r="R9" i="19" s="1"/>
  <c r="F9" i="19"/>
  <c r="G9" i="19"/>
  <c r="I9" i="19"/>
  <c r="J9" i="19"/>
  <c r="L9" i="19"/>
  <c r="M9" i="19"/>
  <c r="O9" i="19"/>
  <c r="P9" i="19"/>
  <c r="X9" i="19"/>
  <c r="Y9" i="19"/>
  <c r="AA9" i="19"/>
  <c r="AB9" i="19"/>
  <c r="AD9" i="19"/>
  <c r="AE9" i="19"/>
  <c r="AG9" i="19"/>
  <c r="AH9" i="19"/>
  <c r="AJ9" i="19"/>
  <c r="AK9" i="19"/>
  <c r="AM9" i="19"/>
  <c r="AN9" i="19"/>
  <c r="AP9" i="19"/>
  <c r="AQ9" i="19"/>
  <c r="AS9" i="19"/>
  <c r="AT9" i="19"/>
  <c r="AR8" i="28"/>
  <c r="AO8" i="28"/>
  <c r="AO9" i="28" s="1"/>
  <c r="AL8" i="28"/>
  <c r="AL9" i="28" s="1"/>
  <c r="AI8" i="28"/>
  <c r="AF8" i="28"/>
  <c r="AC8" i="28"/>
  <c r="AC9" i="28" s="1"/>
  <c r="Z8" i="28"/>
  <c r="Z9" i="28" s="1"/>
  <c r="W8" i="28"/>
  <c r="K8" i="28"/>
  <c r="H8" i="28"/>
  <c r="H9" i="28" s="1"/>
  <c r="H9" i="27"/>
  <c r="H11" i="27" s="1"/>
  <c r="H12" i="27" s="1"/>
  <c r="AQ10" i="27"/>
  <c r="AK10" i="27"/>
  <c r="AH10" i="27"/>
  <c r="AE10" i="27"/>
  <c r="AB10" i="27"/>
  <c r="Y10" i="27"/>
  <c r="V10" i="27"/>
  <c r="S10" i="27"/>
  <c r="P10" i="27"/>
  <c r="M10" i="27"/>
  <c r="J10" i="27"/>
  <c r="G10" i="27"/>
  <c r="T9" i="24"/>
  <c r="T9" i="27" l="1"/>
  <c r="T11" i="27" s="1"/>
  <c r="T12" i="27" s="1"/>
  <c r="T11" i="24"/>
  <c r="T12" i="24" s="1"/>
  <c r="R9" i="28"/>
  <c r="AP10" i="27"/>
  <c r="AN10" i="27" s="1"/>
  <c r="AN10" i="24"/>
  <c r="AJ11" i="27"/>
  <c r="AJ12" i="27" s="1"/>
  <c r="AV10" i="27"/>
  <c r="AT10" i="27" s="1"/>
  <c r="S8" i="28"/>
  <c r="V9" i="19"/>
  <c r="U9" i="28"/>
  <c r="W9" i="24"/>
  <c r="W11" i="24" s="1"/>
  <c r="W12" i="24" s="1"/>
  <c r="AL9" i="24"/>
  <c r="W9" i="27"/>
  <c r="W11" i="27" s="1"/>
  <c r="W12" i="27" s="1"/>
  <c r="N8" i="28"/>
  <c r="N9" i="28" s="1"/>
  <c r="E8" i="28"/>
  <c r="E9" i="28" s="1"/>
  <c r="I9" i="24"/>
  <c r="I11" i="24" l="1"/>
  <c r="I12" i="24" s="1"/>
  <c r="U9" i="24"/>
  <c r="AL9" i="27"/>
  <c r="AL11" i="24"/>
  <c r="AL12" i="24" s="1"/>
  <c r="S9" i="28"/>
  <c r="V9" i="28"/>
  <c r="Q8" i="28"/>
  <c r="Q9" i="28" s="1"/>
  <c r="T9" i="28"/>
  <c r="AO9" i="24"/>
  <c r="I9" i="27"/>
  <c r="I11" i="27" s="1"/>
  <c r="I12" i="27" s="1"/>
  <c r="AQ9" i="27"/>
  <c r="AQ11" i="27" s="1"/>
  <c r="AQ12" i="27" s="1"/>
  <c r="AH9" i="27"/>
  <c r="AH11" i="27" s="1"/>
  <c r="AH12" i="27" s="1"/>
  <c r="AE9" i="27"/>
  <c r="AE11" i="27" s="1"/>
  <c r="AE12" i="27" s="1"/>
  <c r="AB9" i="27"/>
  <c r="AB11" i="27" s="1"/>
  <c r="AB12" i="27" s="1"/>
  <c r="Y9" i="27"/>
  <c r="Y11" i="27" s="1"/>
  <c r="Y12" i="27" s="1"/>
  <c r="P9" i="27"/>
  <c r="P11" i="27" s="1"/>
  <c r="P12" i="27" s="1"/>
  <c r="M9" i="27"/>
  <c r="M11" i="27" s="1"/>
  <c r="M12" i="27" s="1"/>
  <c r="J9" i="27"/>
  <c r="J11" i="27" s="1"/>
  <c r="J12" i="27" s="1"/>
  <c r="U11" i="24" l="1"/>
  <c r="U12" i="24" s="1"/>
  <c r="X9" i="24"/>
  <c r="AL11" i="27"/>
  <c r="AL12" i="27" s="1"/>
  <c r="AU9" i="24"/>
  <c r="AU11" i="24" s="1"/>
  <c r="AU12" i="24" s="1"/>
  <c r="AO11" i="24"/>
  <c r="AO12" i="24" s="1"/>
  <c r="AO9" i="27"/>
  <c r="AO11" i="27" s="1"/>
  <c r="AO12" i="27" s="1"/>
  <c r="G9" i="27"/>
  <c r="G11" i="27" s="1"/>
  <c r="G12" i="27" s="1"/>
  <c r="AU9" i="27" l="1"/>
  <c r="AU11" i="27" s="1"/>
  <c r="AU12" i="27" s="1"/>
  <c r="AM9" i="24"/>
  <c r="X11" i="24"/>
  <c r="X12" i="24" s="1"/>
  <c r="U9" i="27"/>
  <c r="Q9" i="26"/>
  <c r="Q10" i="26" s="1"/>
  <c r="R9" i="26"/>
  <c r="K10" i="26"/>
  <c r="I9" i="26"/>
  <c r="H9" i="26"/>
  <c r="H10" i="26" s="1"/>
  <c r="AS11" i="26"/>
  <c r="AR11" i="26"/>
  <c r="AP11" i="26"/>
  <c r="AO11" i="26"/>
  <c r="AG11" i="26"/>
  <c r="AF11" i="26"/>
  <c r="AD11" i="26"/>
  <c r="AC11" i="26"/>
  <c r="AA11" i="26"/>
  <c r="Z11" i="26"/>
  <c r="R11" i="26"/>
  <c r="Q11" i="26"/>
  <c r="O11" i="26"/>
  <c r="N11" i="26"/>
  <c r="L11" i="26"/>
  <c r="K11" i="26"/>
  <c r="I11" i="26"/>
  <c r="H11" i="26"/>
  <c r="AS10" i="26"/>
  <c r="AR10" i="26"/>
  <c r="AP10" i="26"/>
  <c r="AO10" i="26"/>
  <c r="AG10" i="26"/>
  <c r="AF10" i="26"/>
  <c r="AD10" i="26"/>
  <c r="AC10" i="26"/>
  <c r="AA10" i="26"/>
  <c r="Z10" i="26"/>
  <c r="Y10" i="26"/>
  <c r="O10" i="26"/>
  <c r="N10" i="26"/>
  <c r="L10" i="26"/>
  <c r="AQ9" i="26"/>
  <c r="AQ11" i="26" s="1"/>
  <c r="AN9" i="26"/>
  <c r="AN10" i="26" s="1"/>
  <c r="AE9" i="26"/>
  <c r="AE11" i="26" s="1"/>
  <c r="AB9" i="26"/>
  <c r="AB10" i="26" s="1"/>
  <c r="Y9" i="26"/>
  <c r="Y11" i="26" s="1"/>
  <c r="M9" i="26"/>
  <c r="M10" i="26" s="1"/>
  <c r="U9" i="25"/>
  <c r="T9" i="25"/>
  <c r="U11" i="27" l="1"/>
  <c r="U12" i="27" s="1"/>
  <c r="X9" i="27"/>
  <c r="S9" i="27"/>
  <c r="S11" i="27" s="1"/>
  <c r="S12" i="27" s="1"/>
  <c r="T9" i="26"/>
  <c r="T10" i="25"/>
  <c r="T11" i="25" s="1"/>
  <c r="U9" i="26"/>
  <c r="U10" i="25"/>
  <c r="U11" i="25" s="1"/>
  <c r="AM11" i="24"/>
  <c r="AM12" i="24" s="1"/>
  <c r="AM9" i="27"/>
  <c r="AP9" i="24"/>
  <c r="X9" i="25"/>
  <c r="W9" i="25"/>
  <c r="P9" i="26"/>
  <c r="P10" i="26" s="1"/>
  <c r="R10" i="26"/>
  <c r="U11" i="26"/>
  <c r="J9" i="26"/>
  <c r="J11" i="26" s="1"/>
  <c r="I10" i="26"/>
  <c r="G9" i="26"/>
  <c r="M11" i="26"/>
  <c r="AB11" i="26"/>
  <c r="AN11" i="26"/>
  <c r="AE10" i="26"/>
  <c r="AQ10" i="26"/>
  <c r="AV9" i="24" l="1"/>
  <c r="AV11" i="24" s="1"/>
  <c r="AV12" i="24" s="1"/>
  <c r="AP11" i="24"/>
  <c r="AP12" i="24" s="1"/>
  <c r="AP9" i="27"/>
  <c r="X11" i="27"/>
  <c r="X12" i="27" s="1"/>
  <c r="V9" i="27"/>
  <c r="V11" i="27" s="1"/>
  <c r="V12" i="27" s="1"/>
  <c r="X10" i="25"/>
  <c r="X11" i="25" s="1"/>
  <c r="AL9" i="25"/>
  <c r="W10" i="25"/>
  <c r="W11" i="25" s="1"/>
  <c r="AI9" i="25"/>
  <c r="AM11" i="27"/>
  <c r="AM12" i="27" s="1"/>
  <c r="AK9" i="27"/>
  <c r="AK11" i="27" s="1"/>
  <c r="AK12" i="27" s="1"/>
  <c r="P11" i="26"/>
  <c r="X9" i="26"/>
  <c r="X10" i="26" s="1"/>
  <c r="S9" i="26"/>
  <c r="S10" i="26" s="1"/>
  <c r="U10" i="26"/>
  <c r="T11" i="26"/>
  <c r="J10" i="26"/>
  <c r="G11" i="26"/>
  <c r="G10" i="26"/>
  <c r="W9" i="26"/>
  <c r="W10" i="26" s="1"/>
  <c r="T10" i="26"/>
  <c r="X11" i="26"/>
  <c r="W11" i="26"/>
  <c r="AL9" i="26" l="1"/>
  <c r="AL10" i="25"/>
  <c r="AL11" i="25" s="1"/>
  <c r="AV9" i="27"/>
  <c r="AP11" i="27"/>
  <c r="AP12" i="27" s="1"/>
  <c r="AN9" i="27"/>
  <c r="AN11" i="27" s="1"/>
  <c r="AN12" i="27" s="1"/>
  <c r="AI9" i="26"/>
  <c r="AJ9" i="25"/>
  <c r="AI10" i="25"/>
  <c r="AI11" i="25" s="1"/>
  <c r="AU9" i="25"/>
  <c r="AU10" i="25" s="1"/>
  <c r="AU11" i="25" s="1"/>
  <c r="S11" i="26"/>
  <c r="V9" i="26"/>
  <c r="V11" i="26" s="1"/>
  <c r="AI11" i="26" l="1"/>
  <c r="AI10" i="26"/>
  <c r="AJ10" i="25"/>
  <c r="AJ11" i="25" s="1"/>
  <c r="AJ9" i="26"/>
  <c r="AH9" i="26" s="1"/>
  <c r="AM9" i="25"/>
  <c r="AV11" i="27"/>
  <c r="AV12" i="27" s="1"/>
  <c r="AT9" i="27"/>
  <c r="AT11" i="27" s="1"/>
  <c r="AT12" i="27" s="1"/>
  <c r="AU9" i="26"/>
  <c r="AL10" i="26"/>
  <c r="AL11" i="26"/>
  <c r="V10" i="26"/>
  <c r="AQ9" i="25"/>
  <c r="AQ10" i="25" s="1"/>
  <c r="AQ11" i="25" s="1"/>
  <c r="AN9" i="25"/>
  <c r="AN10" i="25" s="1"/>
  <c r="AN11" i="25" s="1"/>
  <c r="AH9" i="25"/>
  <c r="AH10" i="25" s="1"/>
  <c r="AH11" i="25" s="1"/>
  <c r="AE9" i="25"/>
  <c r="AE10" i="25" s="1"/>
  <c r="AE11" i="25" s="1"/>
  <c r="AB9" i="25"/>
  <c r="AB10" i="25" s="1"/>
  <c r="AB11" i="25" s="1"/>
  <c r="Y9" i="25"/>
  <c r="Y10" i="25" s="1"/>
  <c r="Y11" i="25" s="1"/>
  <c r="V9" i="25"/>
  <c r="V10" i="25" s="1"/>
  <c r="V11" i="25" s="1"/>
  <c r="S9" i="25"/>
  <c r="S10" i="25" s="1"/>
  <c r="S11" i="25" s="1"/>
  <c r="P9" i="25"/>
  <c r="P10" i="25" s="1"/>
  <c r="P11" i="25" s="1"/>
  <c r="M9" i="25"/>
  <c r="M10" i="25" s="1"/>
  <c r="M11" i="25" s="1"/>
  <c r="J9" i="25"/>
  <c r="J10" i="25" s="1"/>
  <c r="J11" i="25" s="1"/>
  <c r="G9" i="25"/>
  <c r="G10" i="25" s="1"/>
  <c r="G11" i="25" s="1"/>
  <c r="AT9" i="24"/>
  <c r="AT11" i="24" s="1"/>
  <c r="AT12" i="24" s="1"/>
  <c r="AQ9" i="24"/>
  <c r="AQ11" i="24" s="1"/>
  <c r="AQ12" i="24" s="1"/>
  <c r="AN9" i="24"/>
  <c r="AN11" i="24" s="1"/>
  <c r="AN12" i="24" s="1"/>
  <c r="AK9" i="24"/>
  <c r="AK11" i="24" s="1"/>
  <c r="AK12" i="24" s="1"/>
  <c r="AH9" i="24"/>
  <c r="AH11" i="24" s="1"/>
  <c r="AH12" i="24" s="1"/>
  <c r="AE9" i="24"/>
  <c r="AE11" i="24" s="1"/>
  <c r="AE12" i="24" s="1"/>
  <c r="AB9" i="24"/>
  <c r="AB11" i="24" s="1"/>
  <c r="AB12" i="24" s="1"/>
  <c r="Y9" i="24"/>
  <c r="Y11" i="24" s="1"/>
  <c r="Y12" i="24" s="1"/>
  <c r="V9" i="24"/>
  <c r="V11" i="24" s="1"/>
  <c r="V12" i="24" s="1"/>
  <c r="S9" i="24"/>
  <c r="S11" i="24" s="1"/>
  <c r="S12" i="24" s="1"/>
  <c r="P9" i="24"/>
  <c r="P11" i="24" s="1"/>
  <c r="P12" i="24" s="1"/>
  <c r="M9" i="24"/>
  <c r="M11" i="24" s="1"/>
  <c r="M12" i="24" s="1"/>
  <c r="J9" i="24"/>
  <c r="J11" i="24" s="1"/>
  <c r="J12" i="24" s="1"/>
  <c r="G9" i="24"/>
  <c r="G11" i="24" s="1"/>
  <c r="G12" i="24" s="1"/>
  <c r="AH11" i="26" l="1"/>
  <c r="AH10" i="26"/>
  <c r="AM9" i="26"/>
  <c r="AM10" i="25"/>
  <c r="AM11" i="25" s="1"/>
  <c r="AK9" i="25"/>
  <c r="AK10" i="25" s="1"/>
  <c r="AK11" i="25" s="1"/>
  <c r="AU11" i="26"/>
  <c r="AU10" i="26"/>
  <c r="AV9" i="25"/>
  <c r="AJ11" i="26"/>
  <c r="AJ10" i="26"/>
  <c r="AV9" i="26" l="1"/>
  <c r="AM11" i="26"/>
  <c r="AM10" i="26"/>
  <c r="AK9" i="26"/>
  <c r="AV10" i="25"/>
  <c r="AV11" i="25" s="1"/>
  <c r="AT9" i="25"/>
  <c r="AT10" i="25" s="1"/>
  <c r="AT11" i="25" s="1"/>
  <c r="G25" i="1"/>
  <c r="H25" i="1"/>
  <c r="I25" i="1"/>
  <c r="E25" i="1"/>
  <c r="AK10" i="26" l="1"/>
  <c r="AK11" i="26"/>
  <c r="AV11" i="26"/>
  <c r="AV10" i="26"/>
  <c r="AT9" i="26"/>
  <c r="F25" i="1"/>
  <c r="AT11" i="26" l="1"/>
  <c r="AT10" i="26"/>
  <c r="AR8" i="19"/>
  <c r="AR9" i="19" s="1"/>
  <c r="W8" i="19"/>
  <c r="W9" i="19" s="1"/>
  <c r="T9" i="19"/>
  <c r="N8" i="19"/>
  <c r="N9" i="19" s="1"/>
  <c r="K8" i="19"/>
  <c r="K9" i="19" s="1"/>
  <c r="AO8" i="19"/>
  <c r="AO9" i="19" s="1"/>
  <c r="AL8" i="19"/>
  <c r="AL9" i="19" s="1"/>
  <c r="AI8" i="19"/>
  <c r="AI9" i="19" s="1"/>
  <c r="AF8" i="19"/>
  <c r="AF9" i="19" s="1"/>
  <c r="AC8" i="19"/>
  <c r="AC9" i="19" s="1"/>
  <c r="Q8" i="19" l="1"/>
  <c r="Q9" i="19" s="1"/>
  <c r="H8" i="19"/>
  <c r="H9" i="19" s="1"/>
  <c r="E8" i="19"/>
  <c r="E9" i="19" s="1"/>
  <c r="F8" i="8" l="1"/>
  <c r="G8" i="8"/>
  <c r="H8" i="8"/>
  <c r="J8" i="8"/>
  <c r="K8" i="8"/>
  <c r="L8" i="8"/>
  <c r="N8" i="8"/>
  <c r="O8" i="8"/>
  <c r="P8" i="8"/>
  <c r="R8" i="8"/>
  <c r="S8" i="8"/>
  <c r="T8" i="8"/>
  <c r="V8" i="8"/>
  <c r="W8" i="8"/>
  <c r="X8" i="8"/>
  <c r="U7" i="8"/>
  <c r="U6" i="8"/>
  <c r="U5" i="8"/>
  <c r="Q7" i="8"/>
  <c r="Q6" i="8"/>
  <c r="Q5" i="8"/>
  <c r="M7" i="8"/>
  <c r="M6" i="8"/>
  <c r="M5" i="8"/>
  <c r="I7" i="8"/>
  <c r="I6" i="8"/>
  <c r="I5" i="8"/>
  <c r="E6" i="8"/>
  <c r="E7" i="8"/>
  <c r="E5" i="8"/>
  <c r="U8" i="8" l="1"/>
  <c r="I8" i="8"/>
  <c r="Q8" i="8"/>
  <c r="E8" i="8"/>
  <c r="M8" i="8"/>
  <c r="E8" i="10" l="1"/>
  <c r="E13" i="10" s="1"/>
  <c r="F8" i="10"/>
  <c r="F13" i="10" s="1"/>
  <c r="E12" i="10" l="1"/>
  <c r="F12" i="10"/>
  <c r="D8" i="10"/>
  <c r="D13" i="10" l="1"/>
</calcChain>
</file>

<file path=xl/sharedStrings.xml><?xml version="1.0" encoding="utf-8"?>
<sst xmlns="http://schemas.openxmlformats.org/spreadsheetml/2006/main" count="811" uniqueCount="259">
  <si>
    <t>ՄԱՍ 1. ՊԵՏԱԿԱՆ ՄԱՐՄՆԻ ՌԱԶՄԱՎԱՐՈՒԹՅԱՆ ԸՆԴՀԱՆՈՒՐ ՆԿԱՐԱԳՐՈՒԹՅՈՒՆԸ</t>
  </si>
  <si>
    <t>ՄԱՍ 2. ՊԵՏԱԿԱՆ ՄԱՐՄՆԻ ԿՈՂՄԻՑ ԻՐԱԿԱՆԱՑՎՈՂ ԲՅՈՒՋԵՏԱՅԻՆ ԾՐԱԳՐԵՐԸ ԵՎ ՄԻՋՈՑԱՌՈՒՄՆԵՐԸ</t>
  </si>
  <si>
    <t>Ծրագիր/Միջոցառում</t>
  </si>
  <si>
    <t>Ծրագիր</t>
  </si>
  <si>
    <t>Ծրագրի անվանումը՝</t>
  </si>
  <si>
    <t>Ծրագրի նպատակը՝</t>
  </si>
  <si>
    <t>Վերջնական արդյունքի նկարագրությունը՝</t>
  </si>
  <si>
    <t>Միջոցառման անվանումը՝</t>
  </si>
  <si>
    <t>Միջոցառման նկարագրությունը՝</t>
  </si>
  <si>
    <t>Միջոցառման տեսակը՝</t>
  </si>
  <si>
    <t>ՄԱՍ 3 ՊԵՏԱԿԱՆ ՄԱՐՄՆԻ ԾՐԱԳՐԵՐԻ ԳԾՈՎ ՎԵՐՋՆԱԿԱՆ ԱՐԴՅՈՒՆՔԻ ՑՈՒՑԱՆԻՇՆԵՐԸ</t>
  </si>
  <si>
    <t>Ծրագրի վերջնական արդյունքները</t>
  </si>
  <si>
    <t xml:space="preserve">Ելակետը </t>
  </si>
  <si>
    <t>Թիրախը</t>
  </si>
  <si>
    <t>Ծրագրի դասիչը</t>
  </si>
  <si>
    <t>Ծրագրի անվանումը</t>
  </si>
  <si>
    <t>Ծրագրի դասիչը՝</t>
  </si>
  <si>
    <t>Միջոցառման դասիչը՝</t>
  </si>
  <si>
    <t>2025թ</t>
  </si>
  <si>
    <t>Նկարագրությունը՝</t>
  </si>
  <si>
    <t>Արդյունքի չափորոշիչներ</t>
  </si>
  <si>
    <t>Միջոցառման վրա կատարվող ծախսը (հազար դրամ)</t>
  </si>
  <si>
    <t>2026թ</t>
  </si>
  <si>
    <t>Ծրագրային դասիչը</t>
  </si>
  <si>
    <t>Բաժին</t>
  </si>
  <si>
    <t xml:space="preserve">Խումբ </t>
  </si>
  <si>
    <t>Դաս</t>
  </si>
  <si>
    <t>Ընդամենը</t>
  </si>
  <si>
    <t>…</t>
  </si>
  <si>
    <t>X</t>
  </si>
  <si>
    <t>(հազար դրամներով)</t>
  </si>
  <si>
    <t>Կանխատեսում</t>
  </si>
  <si>
    <t>2024թ.</t>
  </si>
  <si>
    <t>2025թ.</t>
  </si>
  <si>
    <t>2026թ.</t>
  </si>
  <si>
    <t>ԸՆԴԱՄԵՆԸ</t>
  </si>
  <si>
    <t>&lt;Մարզի անվանումը&gt;</t>
  </si>
  <si>
    <t>Արտաքին միջոցներ</t>
  </si>
  <si>
    <t>ՀՀ կառ. համաֆինանսավորում</t>
  </si>
  <si>
    <t>Մնացորդ</t>
  </si>
  <si>
    <t>Վարկային ծրագրեր</t>
  </si>
  <si>
    <t>Միջոցառում</t>
  </si>
  <si>
    <t>3.2 Ծախսային խնայողությունների գծով առաջարկները (-) նշանով</t>
  </si>
  <si>
    <t>3.3 Նոր նախաձեռնությունների գծով ընդհանուր ծախսերը</t>
  </si>
  <si>
    <t>Ծրագրի սկիզբն ըստ համապատասխան համաձայնագրի</t>
  </si>
  <si>
    <t>Ծրագրի ավարտն ըստ համապատասխան համաձայնագրի (ներառյալ փոփոխությունները)</t>
  </si>
  <si>
    <t>Առաջին եռամսյակ</t>
  </si>
  <si>
    <t>Երկրորդ եռամսյակ</t>
  </si>
  <si>
    <t>Երրորդ եռամսյակ</t>
  </si>
  <si>
    <t>Չորրորդ եռամսյակ</t>
  </si>
  <si>
    <t>Տարի</t>
  </si>
  <si>
    <t xml:space="preserve">Աղյուսակ 1. Քաղաքականությանն առնչվող բյուջետային ծրագրերն ու միջոցառումները </t>
  </si>
  <si>
    <t>2025թ (հազ. դրամ)</t>
  </si>
  <si>
    <t>2026թ (հազ. դրամ)</t>
  </si>
  <si>
    <t>ԼՐԱՑՄԱՆ ՊԱՀԱՆՋՆԵՐ</t>
  </si>
  <si>
    <t>Ընդամենը՝ որից</t>
  </si>
  <si>
    <t>Ցուցանիշներ</t>
  </si>
  <si>
    <t>Արտաքին աղբյուրներից ստացվող ֆինանսավորման տեսակը՝ ըստ ծրագրերի</t>
  </si>
  <si>
    <t xml:space="preserve">Հավելված 1. ՄԱՍ 3.  </t>
  </si>
  <si>
    <t>x</t>
  </si>
  <si>
    <t>Ընթացիկ միջոցառումներ</t>
  </si>
  <si>
    <t xml:space="preserve">Հավելված N 3. Բյուջետային ծրագրերի և ակնկալվող արդյունքների ներկայացման ձևաչափ </t>
  </si>
  <si>
    <t>Արդյունքի չափորոշիչի անվանումը և չափման միավորը</t>
  </si>
  <si>
    <t>Հավելված N 4. Բյուջետային ծրագրերի գծով ամփոփ ծախսերն ըստ բյուջետային ծախսերի գործառական դասակարգման տարրերի և ըստ տնտեսագիտական դասակարգման հոդվածների</t>
  </si>
  <si>
    <t>Ծրագրի /Միջոցառման անվոնւմը</t>
  </si>
  <si>
    <t>Հավելված N 6. Պետական մարմնի և դրա ենթակա կազմակերպությունների ստացվելիք եկամուտների աղբյուրները (բացառությամբ պետական բյուջեից ստացվող եկամուտների)</t>
  </si>
  <si>
    <t>Հավելված N 5. Բյուջետային ծրագրերի/միջոցառումների գծով ծախսերը՝ վարչատարածքային բաժանմամբ (ըստ մարզերի)</t>
  </si>
  <si>
    <t>Ընդամենը ըստ մարզերի</t>
  </si>
  <si>
    <t xml:space="preserve">Ընդամենը </t>
  </si>
  <si>
    <t>Ծրագրի /Միջոցառման անվանումը</t>
  </si>
  <si>
    <t>Հավելված N 8. Ամփոփ ֆինանսական պահանջներ ՄԺԾԾ ժամանակահատվածի համար</t>
  </si>
  <si>
    <t>Հավելված 10․ Հայտի հետ կապված հիմնական ռիսկերը</t>
  </si>
  <si>
    <t>Հավելված N 3. Բյուջետային ծրագրերի և ակնկալվող արդյունքների ներկայացման ձևաչափ</t>
  </si>
  <si>
    <t>1.  Լրացվում է հայտը ներկայացնող պետական մարմնի անվանումը</t>
  </si>
  <si>
    <t>ՄԱՍ 3. ՊԵՏԱԿԱՆ ՄԱՐՄՆԻ ԾՐԱԳՐԵՐԻ ԳԾՈՎ ՎԵՐՋՆԱԿԱՆ ԱՐԴՅՈՒՆՔԻ ՑՈՒՑԱՆԻՇՆԵՐԸ</t>
  </si>
  <si>
    <t xml:space="preserve">ՄԱՍ 4. ՊԵՏԱԿԱՆ ՄԱՐՄՆԻ ԳԾՈՎ ԱՐԴՅՈՒՆՔԱՅԻՆ (ԿԱՏԱՐՈՂԱԿԱՆ) ՑՈՒՑԱՆԻՇՆԵՐԸ </t>
  </si>
  <si>
    <t>Ծրագրի միջոցառումները</t>
  </si>
  <si>
    <t>31․ Ծախսերը ներկայացնել նաև դրամով՝ կիրառելով փետրվարի 1-ի արտարժույթի ԿԲ փոխարժեքը</t>
  </si>
  <si>
    <t>Հավելված N 9. Միջոլորտային (խաչվող) առանձին քաղաքականություններին առնչվող ծրագրերի և միջոցառումների ներկայացման ամփոփ ձևաչափ</t>
  </si>
  <si>
    <r>
      <t>Պետական մարմնի անվանումը</t>
    </r>
    <r>
      <rPr>
        <vertAlign val="superscript"/>
        <sz val="8"/>
        <color rgb="FF000000"/>
        <rFont val="GHEA Grapalat"/>
        <family val="3"/>
      </rPr>
      <t>1</t>
    </r>
    <r>
      <rPr>
        <sz val="8"/>
        <color rgb="FF000000"/>
        <rFont val="GHEA Grapalat"/>
        <family val="3"/>
      </rPr>
      <t>՝</t>
    </r>
  </si>
  <si>
    <r>
      <t>1. Հիմնական ռազմավարական նպատակները և գերակա վերջնական արդյունքները</t>
    </r>
    <r>
      <rPr>
        <vertAlign val="superscript"/>
        <sz val="10"/>
        <color theme="1"/>
        <rFont val="GHEA Grapalat"/>
        <family val="3"/>
      </rPr>
      <t>2</t>
    </r>
    <r>
      <rPr>
        <sz val="10"/>
        <color theme="1"/>
        <rFont val="GHEA Grapalat"/>
        <family val="3"/>
      </rPr>
      <t xml:space="preserve"> </t>
    </r>
  </si>
  <si>
    <t>2․ Համառոտ ներկայացնել այն հիմնական ռազմավարական նպատակները և գերակա վերջնական արդյունքները, որոնց վրա պետական մարմինը ձգտում է ներազդել իր պատասխանատվության ներքո իրականացվող բյուջետային ծրագրերի և միջոցառումների միջոցով</t>
  </si>
  <si>
    <t>3․ Համառոտ ներկայացնել պետական մարմնի պատասխանատվության ներքո իրականացվող բյուջետային ծրագրերում կատարվող հիմնական փոփոխությունները՝ ներառյալ փոփոխություններ մատուցվող ծառայություններում, տրամադրվող տրանսֆերտներում և շահառուների շրջանակներում: Ներկայացնել միայն այն փոփոխությունները, որոնք հատկապես կարևորվում են հիմնական գերակա վերջնական արդյունքների ձեռք բերման տեսանկյունից</t>
  </si>
  <si>
    <t>4.Համառոտ ներկայացնել պետական մարմնի պատասխանատվության ներքո իրականացվող բյուջետային ծրագրերի շրջանակներում իրականացվող Կապիտալ բնույթի հիմնական միջոցառումները , որոնք ուղղված են գերակա վերջնական արդյուքների ապահովմանը</t>
  </si>
  <si>
    <t>5․ Համառոտ ներկայացնել պետական մարմնի պատասխանատվության ներքո իրականացվող բյուջետային ծրագրերի շրջանակներում իրականացվող ֆինանսական ակտիվների կառավարման այն հիմնական միջոցառումները (բաժնետոմսերի ձեռք բերում, վարկերի տրամադրում և այլն), որոնք ուղղված են գերակա վերջնական արդյուքների ապահովմանը</t>
  </si>
  <si>
    <t xml:space="preserve">6․ Լրացվում է համապատասխան ծրագրի դասիչը՝ Ծրագրային դասակարգչով սահմանված դասիչներին համապատասխան </t>
  </si>
  <si>
    <t>7․ Լրացվում է համապատասխան ծրագրի գծով ընդհանուր հատկացումների չափը՝ բազային (փաստացի),  պլանավորվող և կանխատեսվող տարիների համար։ Այն հավասար է տվյալ ծրագրի բոլոր միջոցառումների գծով հատկացումների հանրագումարին</t>
  </si>
  <si>
    <t xml:space="preserve">8․ Աղյուսակում միևնույն ծրագրի շրջանակներում իրականացվող միևնույն տիպի միջոցառումներն անհրաժեշտ է ներկայացնել խմբավորված տեսքով: Օրինակ, միևնույն ծրագրի շրջանակներում իրականացվող բոլոր ընթացիկ բնույթի միջոցառումները (ծառայությունների մատուցում, տրանսֆերտերի տրամադրում և այլն) անհրաժետ է ներկայացնել Ընթացիկ միջոցառումների համար նախատեսված հատվածում՝հաջորդաբար, իսկ կապիտալ միջոցառումները՝ այդ տիպի միջոցառումների համար նախատեսված հատվածում: </t>
  </si>
  <si>
    <t>9․ Լրացվում է համապատասխան միջոցառման դասիչը՝ Ծրագրային դասակարգչով սահմանված դասիչներին համապատասխան</t>
  </si>
  <si>
    <t>10․ Լրացվում է տվյալ միջոցառման տեսակը՝ Ծառայությունների մատուցում, Տրանսֆերտների տրամադրում, Ֆինանսավորման ծախսերի իրականացում և այլն: Միջոցառումների տեսակների սպառիչ ցանկը և դրանց առնչվող տեղեկատվության վերաբերյալ մանրամասն պահանջները ներկայացված են մեթոդական ցուցումների բաղկացուցիչ մաս հանդիսացող «Ծրագրային բյուջետավորման ձևաչափով բյուջետային ծրագրերի և միջոցառումների սահմանման» մեթոդական ձեռնարկով:</t>
  </si>
  <si>
    <t>11․  Լրացվում է ծրագրի նպատակը</t>
  </si>
  <si>
    <t>12․ Լրացվում է ծրագրի դասիչը՝ Ծրագրային դասակարգչով սահմանված դասիչներին համապատասխան</t>
  </si>
  <si>
    <t>13․  Լրացվում է ծրագրի անվանումը</t>
  </si>
  <si>
    <t xml:space="preserve">14. Լրացվում է ծրագրի վերջնական արդյունքի չափորոշիչը։ </t>
  </si>
  <si>
    <t>15.Լրացվում է վերջնական արդյունքի չափորոշիչի ելակետային փաստացի ցուցանիշը, որի նկատմամբ դիտարկվում է վերջնական արդյունքի ցուցանիշների դինամիկան (որպես ելակետային ցուցանիշ դիտել 2022թվականի փաստացի ցուցանիշը իսկ անհնարինության դեպքում վերջին փաստացի ցուցանիշը)</t>
  </si>
  <si>
    <t>16. Լրացվում է վերջնական արդյունքի չափորոշիչի ելակետային ցուցանիշի ժամկետը (որպես ելակետային ժամկետ դիտել 2021 թվականը իսկ անհնարինության դեպքում վերջին փաստացի ցուցանիշի ժամկետը)</t>
  </si>
  <si>
    <t>17. Լրացվում է վերջնական արդյունքի չափորոշիչի թիրախային/կանխատեսվող ցուցանիշը, որի նկատմամբ դիտարկվում է վերջնական արդյունքի ցուցանիշների դինամիկան։ Անհրաժեշտ է, հաշվի առնել, որպեսզի ծրագրերի վերջնարդյունքները բխեն ոլորտային քաղաքականության կամ ՀՀ կառավարության ծրագրով սահմանված քաղաքականության թիրախներից:</t>
  </si>
  <si>
    <t>18. Լրացվում է վերջնական արդյունքի չափորոշիչի թիրախային /կանխատեսվող ժամկետը։</t>
  </si>
  <si>
    <t>19. Ներկայացնել համապատասխան ծրագրերի գծով սահմանվող վերջնական արդյունքների չափորոշիչների կապը ՀՀ կառավարության ծրագրով և/կամ գործող այլ ռազմավարական փաստաթղթերով սահմանված քաղաքականության կոնկրետ նպատակների և թիրախների հետ, կատարելով հղումներ համապատասխան փաստաթղթերին, ներկայացնելով համապատասխան դրույթներ և փաստաթղթերով սահմանված թիրախային ցուցանիշներ: Ներկայացնել նաև թե ինչպես են ծրագրերի վերջնական արդյունքները նպաստելու համապատասխան քաղաքականության թիրախների իրագործմանը:</t>
  </si>
  <si>
    <t>20. Ներկայացնել համապատասխան ծրագրերի գծով սահմանվող վերջնական արդյունքների չափորոշիչների կապը ՄԱԿ-ի «Կայուն զարգացման 2030 օրակարգում» ներառված կայուն զարգացման 17 նպատակներն և դրանց գծով սահմանված գլոբալ ցուցանիշների հետ: Այն դեպքերում, երբ միևնույն ծրագիրը կապված է մեկից ավելի զարգացման նպատակների և ցուցանիշների հետ, անհրաժեշտ է նշել համապատասխան նպատակներն ու ցուցանիշները՝ նկարագրելով, թե ինչպես են ծրագրերի վերջնական արդյունքները նպաստելու դրանց իրագործմանը: ՄԱԿ-ի կայուն զարգացման նպպատակների և գլոբալ ցուցանիշների վերաբերյալ մանրամասն տեղեկատվությունը կարելի է ծանոթանալ ՄԱԿ-ի պաշտոնական ինտերնետային կայքից` հետևյալ հղումով (http://un.am/hy/p/sustainabledevelopmentgoals):</t>
  </si>
  <si>
    <t xml:space="preserve">21․ Ձևաչափում տեղեկատվությունը ներկայացվում է պետական մարմնին տրամադրվող հատկացումների շրջանակներում իրականացվող յուրաքանչյուր միջոցառման գծով՝ խմբավորված ըստ առանձին ծրագրերի </t>
  </si>
  <si>
    <t>22․ Հաջորդաբար ներկայացվող աղյուսակների տեսքով ներկայացվում են համապատասխան ծրագրի գծով միջոցառումներից յուրաքանչյուրի գծով արդյունքային (կատարողական) ցուցանիշները։ Անհրաժեշտ է հաշվի առնել, որ ծրագրերի միջոցառումները ունենան հստակ/ չափելի/համադրելի ուղղակի արդյունքի ոչ ֆինանսական ցուցանիշներ։</t>
  </si>
  <si>
    <t>23․ Ներկայացվում է միջոցառման կանխատեսվող ցուցանիշները միջոցառման ավարտի համար նախատեսված տարեթվի դրությամբ: Լրացվում է միայն այն միջոցառումների համար, որոնք ունեն հստակ   կանխատեսվող ավարտի ժամկետ:</t>
  </si>
  <si>
    <t>24․ Լրացվում է տվյալ միջոցառման տեսակը՝ Ծառայությունների մատուցում, Տրանսֆերտների տրամադրում, Ֆինանսավորման ծախսերի իրականացում և այլն: Միջոցառումների տեսակների սպառիչ ցանկը և դրանց առնչվող տեղեկատվության վերաբերյալ մանրամասն պահանջները ներկայացված են մեթոդական ցուցումների բաղկացուցիչ մաս հանդիսացող «Ծրագրային բյուջետավորման ձևաչափով բյուջետային ծրագրերի և միջոցառումների սահմանման» մեթոդական ձեռնարկով:</t>
  </si>
  <si>
    <t xml:space="preserve">25․ Ծառայությունների դեպքում լրացվում է ծառայությունը մատուցող կազմակերպության(ների) անվանում(ներ)ը (օրինակ՝ դպրոցներ, հիվանդանոցներ, թատրոններ, թանգարաններ և այլն): Հանրային սեփականության կառավարման միջոցառումների դեպքում՝ լրացվում է ակտիվն օգտագործող կազմակերպության(ների) անվանում(ներ)ը, Տրանսֆերտների դեպքում՝ շահառուների ընտրության չափանիշները: </t>
  </si>
  <si>
    <t xml:space="preserve">26․  Լրացվում է ոչ ֆինանսական չափորոշիչի տեսակը (քանակի, որակի, ծածկույթի, ժամկետի և այլ չափորոշիչ): Միջոցառման գծով այլ ֆինանսական չափորոշիչ (օրինակ՝ մատուցվող ծառայության  միավորի գինը և այլն) սահմանված լինելու դեպքում այս դաշտում լրացվում է &lt;Ոչ ֆինանսական չափորոշիչ&gt; բառերը: Յուրաքանչյուր չափորոշիչի վերաբերյալ տեղեկատվությունն անհրաժեշտ է ներկայացնել առանձին տողով: Ոչ ֆինանսական չափորոշիչներ և ցուցանիշներ չեն ներկայացվում պետական մարմինների ներքին ծառայությունների համար նախատեսվող վարչական բնույթի միջոցառումների համար: Այն ծրագրերի և միջոցառումների դեպքում, որոնք առնչվում են միջոլորտային (խաչվող) քաղաքականությունների նպատակների և գերակայությունների (գենդերային քաղաքականություն, կորոնավիրուսի համավարակի հետևանքների հաղթահարում, 2020թ Արցախյան պատերազմի հետևանքների հաղթահարում/տնտեսության հետպատերազմյան վերականգնում) հետ, ոչ-ֆինանսական արդյունքների  ցուցանիշների կազմում անհրաժեշտ է ներառել նաև այդ քաղաքականություններին առնչվող, այդ թվում՝ գենդերային զգայուն ոչ-ֆինանսական ցուցանիշներ: </t>
  </si>
  <si>
    <t xml:space="preserve">27․ Բացել բյուջետային ծախսերը ըստ բյուջետային ծախսերի տնտեսագիտական դասակարգման առանձին կատեգորիաների մակարդակով </t>
  </si>
  <si>
    <t xml:space="preserve">28․ Բացել բյուջետային ծախսերը ըստ բյուջետային ծախսերի տնտեսագիտական դասակարգման առանձին կատեգորիաների մակարդակով </t>
  </si>
  <si>
    <t>29․ Բացել բյուջետային ծախսերը առանձին մարզերի մակարդակով</t>
  </si>
  <si>
    <t>30․ Եթե նվիրատվությունները ստացվում են նաև արտաքին աղբյուրներից, ապա դրանք համառոտ նկարագրել ըստ յուրաքանչյուր նվիրատուի</t>
  </si>
  <si>
    <t>33․ Ծախսերը ներկայացնել նաև դրամով՝ կիրառելով փետրվարի 1-ի արտարժույթի ԿԲ փոխարժեքը</t>
  </si>
  <si>
    <t xml:space="preserve">34. Յուրքանչյուր առանձին միջոլորտային (խաչվող) քաղաքականության համար լրացվում է առանձին ձևաչափ: </t>
  </si>
  <si>
    <t>35. Նշվում է միջոլորտային (խաչվող) քաղաքականության անվանումը: Խոսքը վերաբերվում է այնպիսի քաղաքականությունների մասին, որոնց արդյունքներն ու դրանց շրջանակներում իրականացվող միջոցառումներն առնչվում են մեկից ավելի ոլորտների, նպատակների և գերատեսչությունների հետ և առկա ծրագրային կառուցվածքը հնարավորություն չի տալիս արդյունավետ կերպով առանձնացնել այդ քաղաքականություններին ուղղված ծախսերը (օրինակ՝ գենդերային քաղաքականություն, կորոնավիրուսի համավարակի հետևանքների հաղթահարում և այլն):</t>
  </si>
  <si>
    <t>36. Նշվում է տվյալ խաչվող քաղաքականության նպատակ(ներ)ը:  Հնարավորության դեպքում անհրաժեշտ է կատարել հղումներ ՀՀ կառավարության համապատասխան նպատակներն ու գերակայությունները սահմանող փաստաթղթերին:</t>
  </si>
  <si>
    <t>37. Նշվում է տվյալ քաղաքականության շրջանակներում միջինժամկետ հատվածում ակնկալվող հիմնական արդյունքները: Արդյունքները նկարագրելիս հնարավորության սահմաններում անհրաժեշտ է ներկայացնել այն հիմնական վերջնական արդյունքները, որոնց նպաստելու են ներկայացված  միջոցառումների իրականացումը:</t>
  </si>
  <si>
    <t>38. Ներկայացվում է համապատասխան խաչվող քաղաքկանության իրականացման հետ կապված իրավիճակի նկարագրությունը: Ներկայացվում է տվյալ քաղաքականության շրջանակներում պետական մարմնի պատասխանատվությամբ իրականացվող ծրագրերի և միջոցառումների գծով վերջին միտումները ինչպես ոչ ֆինանսական, այնպես էլ ֆինանսական ցուցանիշների մակարդակով:</t>
  </si>
  <si>
    <t xml:space="preserve">39. Լրացվում է համապատասխան խաչվող քաղաքականությանն առնչվող միջոցառումների (գոյություն ունեցող պարտավորություններ և նոր նախաձեռնություններ հանդիսացող) գծով համապատասխան տարիների համար հաշվարկված ծախսերը: </t>
  </si>
  <si>
    <t>40. Ներկայացվում է տեղեկատվություն համապատասխան խաչվող քաղաքականությանը տվյալ միջոցառման առնչության վերաբերյալ: Առնչությունը ներկայացնելիս, անհրաժեշտ է հստակեցնել, թե ինչպես է տվյալ միջոցառումը նպաստելու խաչվող քաղաքականության նպատակների իրականացմանը, այդ թվում՝ այն հիմնավորելով համապատասխան արդյունքային ցուցանիշներով: Այն դեպքում, երբ միջոցառման շրջանակներում իրականացվող ծախսերի միայն մի մասն է առնչվում խաչվող քաղաքականությանը, անհրաժեշտ է այդ մասին կատարել նշում՝ հնարավորության դեպքում նկարագրելով միջոցառման առնչվող բաղադրիչ(ներ)ը:</t>
  </si>
  <si>
    <t>41․ Ներկայացնել 1-5 թվանշանով, որտեղ 1 թվանշանը ենթադրում է առավել բարձր հավանականություն</t>
  </si>
  <si>
    <r>
      <t>2. Բյուջետային ծրագրերում կատարվող հիմնական փոփոխությունները</t>
    </r>
    <r>
      <rPr>
        <vertAlign val="superscript"/>
        <sz val="10"/>
        <color theme="1"/>
        <rFont val="GHEA Grapalat"/>
        <family val="3"/>
      </rPr>
      <t>3</t>
    </r>
  </si>
  <si>
    <r>
      <t>3.Կապիտալ բնույթի հիմնական միջոցառումները</t>
    </r>
    <r>
      <rPr>
        <vertAlign val="superscript"/>
        <sz val="10"/>
        <color theme="1"/>
        <rFont val="GHEA Grapalat"/>
        <family val="3"/>
      </rPr>
      <t>4</t>
    </r>
    <r>
      <rPr>
        <sz val="10"/>
        <color theme="1"/>
        <rFont val="GHEA Grapalat"/>
        <family val="3"/>
      </rPr>
      <t xml:space="preserve"> </t>
    </r>
  </si>
  <si>
    <r>
      <t>4. Ֆինանսական ակտիվների կառավարմանն անչվող միջոցառումները</t>
    </r>
    <r>
      <rPr>
        <vertAlign val="superscript"/>
        <sz val="10"/>
        <color theme="1"/>
        <rFont val="GHEA Grapalat"/>
        <family val="3"/>
      </rPr>
      <t>5</t>
    </r>
    <r>
      <rPr>
        <sz val="10"/>
        <color theme="1"/>
        <rFont val="GHEA Grapalat"/>
        <family val="3"/>
      </rPr>
      <t>՝</t>
    </r>
  </si>
  <si>
    <r>
      <t>Ծրագրային դասիչ</t>
    </r>
    <r>
      <rPr>
        <vertAlign val="superscript"/>
        <sz val="8"/>
        <color rgb="FF000000"/>
        <rFont val="GHEA Grapalat"/>
        <family val="3"/>
      </rPr>
      <t>6</t>
    </r>
  </si>
  <si>
    <r>
      <t>Ծրագրի միջոցառումներ</t>
    </r>
    <r>
      <rPr>
        <vertAlign val="superscript"/>
        <sz val="8"/>
        <color rgb="FF000000"/>
        <rFont val="GHEA Grapalat"/>
        <family val="3"/>
      </rPr>
      <t>8</t>
    </r>
  </si>
  <si>
    <r>
      <t>Միջոցառում</t>
    </r>
    <r>
      <rPr>
        <vertAlign val="superscript"/>
        <sz val="8"/>
        <color rgb="FF000000"/>
        <rFont val="GHEA Grapalat"/>
        <family val="3"/>
      </rPr>
      <t>9</t>
    </r>
  </si>
  <si>
    <r>
      <t>Միջոցառման տեսակը</t>
    </r>
    <r>
      <rPr>
        <vertAlign val="superscript"/>
        <sz val="8"/>
        <color rgb="FF000000"/>
        <rFont val="GHEA Grapalat"/>
        <family val="3"/>
      </rPr>
      <t>10</t>
    </r>
  </si>
  <si>
    <r>
      <t>Նպատակը</t>
    </r>
    <r>
      <rPr>
        <vertAlign val="superscript"/>
        <sz val="8"/>
        <color rgb="FF000000"/>
        <rFont val="GHEA Grapalat"/>
        <family val="3"/>
      </rPr>
      <t xml:space="preserve">11 </t>
    </r>
  </si>
  <si>
    <r>
      <t>Ծրագրի դասիչը</t>
    </r>
    <r>
      <rPr>
        <vertAlign val="superscript"/>
        <sz val="8"/>
        <color rgb="FF000000"/>
        <rFont val="GHEA Grapalat"/>
        <family val="3"/>
      </rPr>
      <t>12</t>
    </r>
  </si>
  <si>
    <r>
      <t>Ծրագրի անվանումը</t>
    </r>
    <r>
      <rPr>
        <vertAlign val="superscript"/>
        <sz val="8"/>
        <color rgb="FF000000"/>
        <rFont val="GHEA Grapalat"/>
        <family val="3"/>
      </rPr>
      <t>13</t>
    </r>
  </si>
  <si>
    <r>
      <t>Չափորոշիչը</t>
    </r>
    <r>
      <rPr>
        <vertAlign val="superscript"/>
        <sz val="8"/>
        <color theme="1"/>
        <rFont val="GHEA Grapalat"/>
        <family val="3"/>
      </rPr>
      <t>14</t>
    </r>
  </si>
  <si>
    <r>
      <t>Ցուցանիշը</t>
    </r>
    <r>
      <rPr>
        <vertAlign val="superscript"/>
        <sz val="8"/>
        <color theme="1"/>
        <rFont val="GHEA Grapalat"/>
        <family val="3"/>
      </rPr>
      <t>15</t>
    </r>
  </si>
  <si>
    <r>
      <t>Ժամկետը</t>
    </r>
    <r>
      <rPr>
        <vertAlign val="superscript"/>
        <sz val="8"/>
        <color theme="1"/>
        <rFont val="GHEA Grapalat"/>
        <family val="3"/>
      </rPr>
      <t>16</t>
    </r>
  </si>
  <si>
    <r>
      <t>Ցուցանիշը</t>
    </r>
    <r>
      <rPr>
        <vertAlign val="superscript"/>
        <sz val="8"/>
        <color theme="1"/>
        <rFont val="GHEA Grapalat"/>
        <family val="3"/>
      </rPr>
      <t>17</t>
    </r>
  </si>
  <si>
    <r>
      <t>Ժամկետը</t>
    </r>
    <r>
      <rPr>
        <vertAlign val="superscript"/>
        <sz val="8"/>
        <color theme="1"/>
        <rFont val="GHEA Grapalat"/>
        <family val="3"/>
      </rPr>
      <t>18</t>
    </r>
  </si>
  <si>
    <r>
      <t>Կապը ՀՀ կառավարության ծրագրով  և ՀՀ գործող այլ ռազմավարական փաստաթղթերով սահմանված ՀՀ կառավարության քաղաքականության նպատակների և թիրախների հետ</t>
    </r>
    <r>
      <rPr>
        <vertAlign val="superscript"/>
        <sz val="8"/>
        <color rgb="FF000000"/>
        <rFont val="GHEA Grapalat"/>
        <family val="3"/>
      </rPr>
      <t>19</t>
    </r>
  </si>
  <si>
    <r>
      <t>Կապը ՄԱԿ-ի կայուն զարգացման նպատակների և ցուցանիշների հետ</t>
    </r>
    <r>
      <rPr>
        <vertAlign val="superscript"/>
        <sz val="8"/>
        <color rgb="FF000000"/>
        <rFont val="GHEA Grapalat"/>
        <family val="3"/>
      </rPr>
      <t>20</t>
    </r>
  </si>
  <si>
    <r>
      <t>ՄԱՍ 4. ՊԵՏԱԿԱՆ ՄԱՐՄՆԻ ԳԾՈՎ ԱՐԴՅՈՒՆՔԱՅԻՆ (ԿԱՏԱՐՈՂԱԿԱՆ) ՑՈՒՑԱՆԻՇՆԵՐԸ</t>
    </r>
    <r>
      <rPr>
        <vertAlign val="superscript"/>
        <sz val="11"/>
        <color theme="1"/>
        <rFont val="Calibri"/>
        <family val="2"/>
        <scheme val="minor"/>
      </rPr>
      <t xml:space="preserve"> 21</t>
    </r>
  </si>
  <si>
    <r>
      <t>Ծրագրի միջոցառումները</t>
    </r>
    <r>
      <rPr>
        <b/>
        <vertAlign val="superscript"/>
        <sz val="10"/>
        <color theme="1"/>
        <rFont val="GHEA Grapalat"/>
        <family val="3"/>
      </rPr>
      <t>22</t>
    </r>
  </si>
  <si>
    <r>
      <t>Միջոցառման ավարտի տարեթիվը</t>
    </r>
    <r>
      <rPr>
        <vertAlign val="superscript"/>
        <sz val="8"/>
        <color theme="1"/>
        <rFont val="GHEA Grapalat"/>
        <family val="3"/>
      </rPr>
      <t>23</t>
    </r>
  </si>
  <si>
    <r>
      <t xml:space="preserve">Միջոցառման տեսակը </t>
    </r>
    <r>
      <rPr>
        <vertAlign val="superscript"/>
        <sz val="11"/>
        <color theme="1"/>
        <rFont val="Calibri"/>
        <family val="2"/>
        <scheme val="minor"/>
      </rPr>
      <t>24՝</t>
    </r>
  </si>
  <si>
    <r>
      <t>Միջոցառումն իրականացնողի անվանումը</t>
    </r>
    <r>
      <rPr>
        <vertAlign val="superscript"/>
        <sz val="8"/>
        <color theme="1"/>
        <rFont val="GHEA Grapalat"/>
        <family val="3"/>
      </rPr>
      <t>25</t>
    </r>
    <r>
      <rPr>
        <sz val="8"/>
        <color theme="1"/>
        <rFont val="GHEA Grapalat"/>
        <family val="3"/>
      </rPr>
      <t>՝</t>
    </r>
  </si>
  <si>
    <r>
      <t>Արդյունքի չափորոշիչի տեսակը</t>
    </r>
    <r>
      <rPr>
        <vertAlign val="superscript"/>
        <sz val="8"/>
        <color rgb="FF000000"/>
        <rFont val="GHEA Grapalat"/>
        <family val="3"/>
      </rPr>
      <t>26</t>
    </r>
  </si>
  <si>
    <r>
      <t>Գործառական դասակարգման</t>
    </r>
    <r>
      <rPr>
        <vertAlign val="superscript"/>
        <sz val="11"/>
        <color theme="1"/>
        <rFont val="Calibri"/>
        <family val="2"/>
        <scheme val="minor"/>
      </rPr>
      <t xml:space="preserve"> 27</t>
    </r>
  </si>
  <si>
    <t>Ձևաչափ 1. Հայտով ներկայացված՝ 2025-2027թթ ընդհանուր ծախսերի համեմատությունը ՀՀ 2024թ. պետական բյուջեի և 2025-2027թթ. համար սահմանված նախնական կողմնորոշիչ չափաքակաների հետ</t>
  </si>
  <si>
    <t>1. Պետական մարմնի գծով 2025-2027 թվականների համար սահմանված ֆինանսավորման նախնական ընդհանուր կողմնորոշիչ չափաքանակները</t>
  </si>
  <si>
    <t>2. &lt;&lt;ՀՀ 2024թ. պետական բյուջեի մասին&gt;&gt; ՀՀ օրենքով պետական մարմնի գծով սահմանված ընդհանուր հատկացումները</t>
  </si>
  <si>
    <t>3. Ընդամենը հայտով ներկայացված ընդհանուր ծախսերը` 2025-2027 թթ. ՄԺԾԾ համար (տող 3.1 + տող 3.2 + տող 3.3.)</t>
  </si>
  <si>
    <t>4. Տարբերությունը ՀՀ 2024թ. պետական բյուջեի համապատասխան ցուցանիշից (տող 3 - տող 2)</t>
  </si>
  <si>
    <t>5. Տարբերությունը 2025-2027թվականների համար սահմանված ֆինանսավորման նախնական ընդհանուր կողմնորոշիչ չափաքանակներից (տող 3-տող 1)</t>
  </si>
  <si>
    <t>2027թ.</t>
  </si>
  <si>
    <t>2023թ.  (փաստացի) բազային տարի (հազ. դրամ)</t>
  </si>
  <si>
    <t>2024թ (պլան) (հազ. դրամ)</t>
  </si>
  <si>
    <t>2027թ (հազ. դրամ)</t>
  </si>
  <si>
    <t>2027թ</t>
  </si>
  <si>
    <t>Բազային տարի 2023թ․ (հազ. դրամ)</t>
  </si>
  <si>
    <t>2024թ պլան (հազ. դրամ)</t>
  </si>
  <si>
    <t>2026թ բյուջե (հազ. դրամ)</t>
  </si>
  <si>
    <t>2027թ բյուջե  (հազ. դրամ)</t>
  </si>
  <si>
    <t>2025թ բյուջե  (հազ. դրամ)</t>
  </si>
  <si>
    <t>Կատարողականն առ. 01.01.2023թ. դրությամբ</t>
  </si>
  <si>
    <t>2023թ. բյուջե (փաստ)</t>
  </si>
  <si>
    <t xml:space="preserve">2024թ. բյուջե (սպասողական) </t>
  </si>
  <si>
    <t>Ծրագրի գծով 2025-2027թթ ՄԺԾԾ-ով 2025թ. համար նախատեսված չափաքանակները (գոյություն ունեցող պարտավորություններ)</t>
  </si>
  <si>
    <t>2025թ. բյուջետային հայտ</t>
  </si>
  <si>
    <t>Հայտի և 2025-2027թթ ՄԺԾԾ-ով 2024թ. համար նախատեսված չափաքանակի տարբերության պարզաբանումը</t>
  </si>
  <si>
    <t xml:space="preserve">32․ Յուրաքանչյուր միջոցառման գծով բյուջետային ծախսերը բացել բյուջետային ծախսերի տնտեսագիտական դասակարգման առանձին կատեգորիաների, հոդվածների  մակարդակով </t>
  </si>
  <si>
    <t>այդ թվում՝</t>
  </si>
  <si>
    <t xml:space="preserve"> այդ թվում` բյուջետային ծախսերի տնտեսագիտական դասակարգման հոդվածներ
</t>
  </si>
  <si>
    <t xml:space="preserve"> Բյուջետային ծախսերի գործառական դասակարգման բաժինների, խմբերի և դասերի, բյուջետային ծրագրերի միջոցառումների,  բյուջետային հատկացումների գլխավոր կարգադրիչների անվանումները</t>
  </si>
  <si>
    <t xml:space="preserve"> այդ թվում` ըստ կատարողների</t>
  </si>
  <si>
    <t>2027թ բյուջե  
(հազ. դրամ)</t>
  </si>
  <si>
    <t>2026թ բյուջե 
(հազ. դրամ)</t>
  </si>
  <si>
    <t>2025թ բյուջե  
(հազ. դրամ)</t>
  </si>
  <si>
    <t>2024թ պլան 
(հազ. դրամ)</t>
  </si>
  <si>
    <t>Բազային տարի 
2023թ․ 
(հազ. դրամ)</t>
  </si>
  <si>
    <t>3.1 Գոյություն ունեցող ծախսային պարտավորությունների գնահատում 2025-2027թթ. ՄԺԾԾ համար (առանց ծախսային խնայողությունների վերաբերյալ առաջարկների ներառման)</t>
  </si>
  <si>
    <t>Հավելված N 7. Արտաքին և ներքին աղբյուրներից ստացվող նպատակային վարկերի (ենթավարկերի) և նպատակային դրամաշնորհների գծով իրականացվող ծրագրերը</t>
  </si>
  <si>
    <t xml:space="preserve">Ձևաչափ 1. Արտաքին աղբյուրներից ստացվող նպատակային վարկային և դրամաշնորհային ծախսային ծրագրեր </t>
  </si>
  <si>
    <r>
      <t xml:space="preserve">Ձևաչափ 1. Արտաքին աղբյուրներից ստացվող նպատակային վարկային և դրամաշնորհային ծախսային ծրագրեր </t>
    </r>
    <r>
      <rPr>
        <b/>
        <vertAlign val="superscript"/>
        <sz val="10"/>
        <rFont val="GHEA Grapalat"/>
        <family val="3"/>
      </rPr>
      <t>31</t>
    </r>
  </si>
  <si>
    <r>
      <t xml:space="preserve">Տնտեսագիտական դասակարգման </t>
    </r>
    <r>
      <rPr>
        <vertAlign val="superscript"/>
        <sz val="8"/>
        <rFont val="GHEA Grapalat"/>
        <family val="3"/>
      </rPr>
      <t>32</t>
    </r>
  </si>
  <si>
    <t xml:space="preserve">Ձևաչափ 2. Արտաքին աղբյուրներից ստացվող միջոցների հաշվին իրականացվող ենթավարկային ծրագրերը </t>
  </si>
  <si>
    <r>
      <t xml:space="preserve">Ձևաչափ 2. Արտաքին աղբյուրներից ստացվող միջոցների հաշվին իրականացվող ենթավարկային ծրագրերը </t>
    </r>
    <r>
      <rPr>
        <b/>
        <vertAlign val="superscript"/>
        <sz val="10"/>
        <rFont val="GHEA Grapalat"/>
        <family val="3"/>
      </rPr>
      <t>33</t>
    </r>
  </si>
  <si>
    <t xml:space="preserve">Հավելված N 3. Բյուջետային ծրագրերի և ակնկալվող արդյունքների ներկայացման ձևաչափ* </t>
  </si>
  <si>
    <t>* Հավելվածը անհրաժեշտ է լրացնել Phonetic (Times armenia) տառատեսակով</t>
  </si>
  <si>
    <t>Փոփոխությունը 2024-26թթ. ՄԺԾԾ փաստաթղթի համեմատ (լրացնել այո կամ ոչ)</t>
  </si>
  <si>
    <t>ՀՀ տարածքային կառավարման և զարգացման նախարարություն</t>
  </si>
  <si>
    <t>Քաղաքային ենթակառուցվածքների արդիականացում և բարելավոււմ</t>
  </si>
  <si>
    <t>Քաղաքային զարգացում</t>
  </si>
  <si>
    <t>Քաղաքային ենթակառուծվածքների զարգացում</t>
  </si>
  <si>
    <t>Քաղաքային ենթակառուցվածքների արդիականացում և բարելավում</t>
  </si>
  <si>
    <t>1157</t>
  </si>
  <si>
    <t>12003</t>
  </si>
  <si>
    <t>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</t>
  </si>
  <si>
    <t>ՀՀ համայնքներին քաղաքային լուսավորության ենթակառուցվածքի բարելավման համար տրամադրվող աջակցություն և ծառայություն</t>
  </si>
  <si>
    <t>Տրանսֆերտների տրամադրում</t>
  </si>
  <si>
    <t>12004</t>
  </si>
  <si>
    <t>42001</t>
  </si>
  <si>
    <t>Վերակառուցման և զարգացման եվրոպական բանկի աջակցությամբ իրականացվող Երևանի քաղաքային լուսավորության դրամաշնորհային ծրագրի կատարման ապահովում</t>
  </si>
  <si>
    <t>Քաղաքային ենթակառուցվածքների զարգացում</t>
  </si>
  <si>
    <t>ոչ</t>
  </si>
  <si>
    <t>²ñ¨»ÉÛ³Ý »íñáå³ÛÇ ¿Ý»ñ·³ËÝ³ÛáÕáõÃÛ³Ý ¨ µÝ³å³Ñå³Ý³Ï³Ý ·áñÍÁÝÏ»ñáõÃÛ³Ý ýáÝ¹Ç ³ç³ÏóáõÃÛ³Ùµ Çñ³Ï³Ý³óíáÕ ºñ¨³ÝÇ ù³Õ³ù³ÛÇÝ Éáõë³íáñáõÃÛ³Ý ¹ñ³Ù³ßÝáñÑ³ÛÇÝ Íñ³·ñÇ Ï³ï³ñÙ³Ý ³å³ÑáíáõÙ</t>
  </si>
  <si>
    <t>ÐÐ Ñ³Ù³ÛÝùÝ»ñÇÝ ù³Õ³ù³ÛÇÝ Éáõë³íáñáõÃÛ³Ý »ÝÃ³Ï³éáõóí³ÍùÇ µ³ñ»É³íÙ³Ý Ñ³Ù³ñ ïñ³Ù³¹ñíáÕ ³ç³ÏóáõÃÛáõÝ ¨ Í³é³ÛáõÃÛáõÝ</t>
  </si>
  <si>
    <t>îñ³Ýëý»ñïÝ»ñÇ ïñ³Ù³¹ñáõÙ</t>
  </si>
  <si>
    <t>ºñ¨³Ý Ñ³Ù³ÛÝù</t>
  </si>
  <si>
    <t>ì»ñ³Ï³éáõóÙ³Ý ¨ ½³ñ·³óÙ³Ý »íñáå³Ï³Ý µ³ÝÏÇ ³ç³ÏóáõÃÛ³Ùµ Çñ³Ï³Ý³óíáÕ ºñ¨³ÝÇ ù³Õ³ù³ÛÇÝ Éáõë³íáñáõÃÛ³Ý ¹ñ³Ù³ßÝáñÑ³ÛÇÝ Íñ³·ñÇ Ï³ï³ñÙ³Ý ³å³ÑáíáõÙ</t>
  </si>
  <si>
    <t>ø³Ý³Ï³Ï³Ý</t>
  </si>
  <si>
    <t>àñ³Ï³Ï³Ý</t>
  </si>
  <si>
    <t>Օ6</t>
  </si>
  <si>
    <t>Օ4</t>
  </si>
  <si>
    <t>Օ1</t>
  </si>
  <si>
    <t>0</t>
  </si>
  <si>
    <t>/Ծրագրի անվանումը/    Քաղաքային զարգացում</t>
  </si>
  <si>
    <r>
      <t xml:space="preserve"> /Միջոցառման անվանումը/  </t>
    </r>
    <r>
      <rPr>
        <b/>
        <sz val="8"/>
        <color theme="1"/>
        <rFont val="GHEA Grapalat"/>
        <family val="3"/>
      </rPr>
      <t>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</t>
    </r>
  </si>
  <si>
    <t>&lt;Երևանի քաղաքապետարան&gt;</t>
  </si>
  <si>
    <r>
      <t>&lt;Երևանի քաղաքապետարան&gt;</t>
    </r>
    <r>
      <rPr>
        <b/>
        <vertAlign val="superscript"/>
        <sz val="8"/>
        <color theme="1"/>
        <rFont val="GHEA Grapalat"/>
        <family val="3"/>
      </rPr>
      <t>29</t>
    </r>
  </si>
  <si>
    <t>Վարկային ծրագիր</t>
  </si>
  <si>
    <t xml:space="preserve"> 1 USD =</t>
  </si>
  <si>
    <t>ՀՀ դրամ</t>
  </si>
  <si>
    <t xml:space="preserve"> 1 EURO =</t>
  </si>
  <si>
    <t xml:space="preserve"> (հազար ՀՀ դրամ)</t>
  </si>
  <si>
    <t>Դրամաշնորհային ծրագրեր</t>
  </si>
  <si>
    <t>Դրամաշնորհային ծրագիր</t>
  </si>
  <si>
    <t>(հազար ՀՀ դրամ)</t>
  </si>
  <si>
    <t>19855.74</t>
  </si>
  <si>
    <t>Հազար ԱՄՆ դոլար</t>
  </si>
  <si>
    <t>Հազար Եվրո</t>
  </si>
  <si>
    <t>Ծրագրով նախատեսված ամբողջ գումարը, հազար դրամ</t>
  </si>
  <si>
    <t>Ծրագրով նախատեսված ամբողջ գումարը, հազար ԱՄՆ դոլար</t>
  </si>
  <si>
    <t>Ծրագրով նախատեսված ամբողջ գումարը, հազար Եվրո</t>
  </si>
  <si>
    <r>
      <t xml:space="preserve">ºñ¨³Ý ù³Õ³ùÇ Ãíáí 28 ÷áÕáóÝ»ñÇ ³ñï³ùÇÝ Éáõë³íáñáõÃÛ³Ý ó³ÝóÇ ³ñ¹Ç³Ï³Ý³óÙ³Ý ³ßË³ï³ÝùÝ»ñ, Ý»ñ³éÛ³É ¿Ý»ñ·³ËÝ³ÛáÕ Éáõë³¹Çá¹³ÛÇÝ (LED) ïÇåÇ Éáõë³ïáõÝ»ñÇ ï»Õ³¹ñáõÙ, Ù³ÉáõËÝ»ñÇ ëïáñ·»ïÝÛ³ ³ÝóÏ³óáõÙ, Ñ»Ý³ëÛáõÝ»ñÇ í»ñ³Ýáñá·áõÙ ¨ ÷áË³ñÇÝáõÙ, ³íïáÙ³ï Ï³é³í³ñÙ³Ý Ñ³Ù³Ï³ñ·Ç ëï»ÕÍáõÙ, </t>
    </r>
    <r>
      <rPr>
        <b/>
        <i/>
        <sz val="10"/>
        <color rgb="FF000000"/>
        <rFont val="Times Armenian"/>
        <family val="1"/>
      </rPr>
      <t xml:space="preserve">ïáÏáë </t>
    </r>
  </si>
  <si>
    <r>
      <t xml:space="preserve">ºñ¨³Ý ù³Õ³ùÇ Ãíáí 28 ÷áÕáóÝ»ñÇ ³ñï³ùÇÝ Éáõë³íáñáõÃÛ³Ý ó³ÝóÇ ³ñ¹Ç³Ï³Ý³óÙ³Ý ³ßË³ï³ÝùÝ»ñ, Ý»ñ³éÛ³É ¿Ý»ñ·³ËÝ³ÛáÕ Éáõë³¹Çá¹³ÛÇÝ (LED) ïÇåÇ Éáõë³ïáõÝ»ñÇ ï»Õ³¹ñáõÙ, Ù³ÉáõËÝ»ñÇ ëïáñ·»ïÝÛ³ ³ÝóÏ³óáõÙ, Ñ»Ý³ëÛáõÝ»ñÇ í»ñ³Ýáñá·áõÙ ¨ ÷áË³ñÇÝáõÙ, ³íïáÙ³ï Ï³é³í³ñÙ³Ý Ñ³Ù³Ï³ñ·Ç ëï»ÕÍáõÙ, </t>
    </r>
    <r>
      <rPr>
        <b/>
        <i/>
        <sz val="10"/>
        <color rgb="FF000000"/>
        <rFont val="Times Armenian"/>
        <family val="1"/>
      </rPr>
      <t>ïáÏáë</t>
    </r>
  </si>
  <si>
    <r>
      <t xml:space="preserve">²í³ñï³Ï³Ý Ñ³ßí»ïíáõÃÛáõÝ Ý»ñÏ³Û³óáõÙ ËáñÑñ¹³ïáõÇ ÏáÕÙÇíó </t>
    </r>
    <r>
      <rPr>
        <b/>
        <i/>
        <sz val="10"/>
        <color rgb="FF000000"/>
        <rFont val="Times Armenian"/>
        <family val="1"/>
      </rPr>
      <t>Ñ³ï</t>
    </r>
  </si>
  <si>
    <r>
      <t xml:space="preserve">ºñ¨³Ý ù³Õ³ùÇ ³ñï³ùÇÝ Éáõë³íáñáõÃÛ³Ý ³ñ¹Ç³Ï³Ý³óÙ³Ý Íñ³·ñÇ ï»ËÝÇÏ³Ï³Ý ÑëÏáÕáõÃÛáõÝ, </t>
    </r>
    <r>
      <rPr>
        <b/>
        <i/>
        <sz val="10"/>
        <color rgb="FF000000"/>
        <rFont val="Times Armenian"/>
        <family val="1"/>
      </rPr>
      <t xml:space="preserve">³ÙÇë </t>
    </r>
  </si>
  <si>
    <r>
      <t xml:space="preserve">Տեղադրված լուսավորության արդյունավետությունը (էլեկտրաէներգիայի ծախսի նվազման մասով), </t>
    </r>
    <r>
      <rPr>
        <b/>
        <i/>
        <sz val="8"/>
        <color rgb="FF000000"/>
        <rFont val="GHEA Grapalat"/>
        <family val="3"/>
      </rPr>
      <t>տոկոսներով</t>
    </r>
  </si>
  <si>
    <t>Փոխել վթարված և հին հենասյուները, առկա վերգետնյա մալուխներն անցկացնել ստորգետնյա կապուղիներով, փոխարինել առկա լուսատուները LED տիպի լուսատուներով:</t>
  </si>
  <si>
    <t xml:space="preserve"> ՀՀ տարածքային կառավարման և ենթակառուցվածքների նախարարություն</t>
  </si>
  <si>
    <t xml:space="preserve"> այդ թվում` բյուջետային ծախսերի տնտեսագիտական դասակարգման հոդվածներ</t>
  </si>
  <si>
    <t xml:space="preserve"> ԸՆԴԱՄԵՆԸ ԾԱԽՍԵՐ</t>
  </si>
  <si>
    <t xml:space="preserve"> ՈՉ ՖԻՆԱՆՍԱԿԱՆ ԱԿՏԻՎՆԵՐԻ ԳԾՈՎ ԾԱԽՍԵՐ</t>
  </si>
  <si>
    <t xml:space="preserve"> ՀԻՄՆԱԿԱՆ ՄԻՋՈՑՆԵՐ</t>
  </si>
  <si>
    <t xml:space="preserve"> ՇԵՆՔԵՐ ԵՎ ՇԻՆՈՒԹՅՈՒՆՆԵՐ</t>
  </si>
  <si>
    <t xml:space="preserve"> - Շենքերի և շինությունների շինարարություն</t>
  </si>
  <si>
    <r>
      <t xml:space="preserve">/Միջոցառման անվանումը/ </t>
    </r>
    <r>
      <rPr>
        <b/>
        <sz val="8"/>
        <color theme="1"/>
        <rFont val="GHEA Grapalat"/>
        <family val="3"/>
      </rPr>
      <t>Վերակառուցման և զարգացման եվրոպական բանկի աջակցությամբ իրականացվող «Երևանի քաղաքային լուսավորության» դրամաշնորհային ծրագիր (Երևան համայնքի ղեկավարին պետության կողմից պատվիրակված լիազորություն)</t>
    </r>
  </si>
  <si>
    <t xml:space="preserve"> ԸՆԹԱՑԻԿ ԾԱԽՍԵՐ</t>
  </si>
  <si>
    <t xml:space="preserve"> ԱՅԼ  ԾԱԽՍԵՐ</t>
  </si>
  <si>
    <t xml:space="preserve"> Այլ ծախսեր</t>
  </si>
  <si>
    <t>ՀԻՄՆԱԿԱՆ ԳՈՒՄԱՐԻ ՄԱՐՄԱՆ ԵՎ ՖԻՆԱՆՍԱԿԱՆ  ԱԿՏԻՎՆԵՐԻ ՁԵՌՔԲԵՐՄԱՆ ԳԾՈՎ ԾԱԽՍԵՐ, այդ թվում`</t>
  </si>
  <si>
    <t>ՖԻՆԱՆՍԱԿԱՆ ԱԿՏԻՎՆԵՐԻ ՁԵՌՔԲԵՐՈՒՄ, այդ թվում</t>
  </si>
  <si>
    <t>ՆԵՐՔԻՆ ՖԻՆԱՆՍԱԿԱՆ ԱԿՏԻՎՆԵՐԻ ՁԵՌՔԲԵՐՈՒՄ, այդ թվում`</t>
  </si>
  <si>
    <t>Ներքին վարկեր և փոխատվություններ</t>
  </si>
  <si>
    <t xml:space="preserve">Վերակառուցման և զարգացման եվրոպական բանկի աջակցությամբ իրականացվող Երևանի քաղաքային լուսավորության ծրագրի շրջանակներում ենթավարկի տրամադրում «Երքաղլույս» ՓԲԸ-ին </t>
  </si>
  <si>
    <t>վարկերի տրամադրում</t>
  </si>
  <si>
    <t>Վարկերի տրամադրում</t>
  </si>
  <si>
    <t>Երևանի քաղաքային լուսավորության ապահովման համար վարկերի տրամադրում</t>
  </si>
  <si>
    <t xml:space="preserve">Քաղաքային ենթակառուցվածքների զարգացում/ 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    </t>
  </si>
  <si>
    <t>Քաղաքային ենթակառուցվածքների զարգացում/    Վերակառուցման և զարգացման եվրոպական բանկի աջակցությամբ իրականացվող Երևանի քաղաքային լուսավորության դրամաշնորհային ծրագրի կատարման ապահովում</t>
  </si>
  <si>
    <t xml:space="preserve"> Վերակառուցման և զարգացման եվրոպական բանկի աջակցությամբ իրականացվող Երևանի քաղաքային լուսավորության ծրագրի շրջանակներում ենթավարկի տրամադրում Երքաղլույս ՓԲԸ-ին </t>
  </si>
  <si>
    <r>
      <t xml:space="preserve">/Միջոցառման անվանումը/  </t>
    </r>
    <r>
      <rPr>
        <b/>
        <sz val="8"/>
        <color theme="1"/>
        <rFont val="GHEA Grapalat"/>
        <family val="3"/>
      </rPr>
      <t xml:space="preserve">Վերակառուցման և զարգացման եվրոպական բանկի աջակցությամբ իրականացվող Երևանի քաղաքային լուսավորության ծրագրի շրջանակներում ենթավարկի տրամադրում «Երքաղլույս» ՓԲԸ-ին </t>
    </r>
  </si>
  <si>
    <t xml:space="preserve"> Արևելյան եվրոպայի էներգախնայողության և բնապահպանական գործընկերության ֆոնդի աջակցությամբ իրականացվող Երևանի քաղաքային լուսավորության դրամաշնորհային ծրագրի կատարման ապահովում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</si>
</sst>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##,##0.0;\(##,##0.0\);\-"/>
  </numFmts>
  <fonts count="63">
    <font>
      <sz val="11"/>
      <color theme="1"/>
      <name val="Calibri"/>
      <family val="2"/>
      <scheme val="minor"/>
    </font>
    <font>
      <b/>
      <sz val="12"/>
      <color theme="1"/>
      <name val="GHEA Grapalat"/>
      <family val="3"/>
    </font>
    <font>
      <sz val="8"/>
      <color rgb="FF000000"/>
      <name val="GHEA Grapalat"/>
      <family val="3"/>
    </font>
    <font>
      <i/>
      <sz val="8"/>
      <color rgb="FF000000"/>
      <name val="GHEA Grapalat"/>
      <family val="3"/>
    </font>
    <font>
      <i/>
      <sz val="8"/>
      <color theme="1"/>
      <name val="GHEA Grapalat"/>
      <family val="3"/>
    </font>
    <font>
      <b/>
      <sz val="8"/>
      <color theme="1"/>
      <name val="GHEA Grapalat"/>
      <family val="3"/>
    </font>
    <font>
      <sz val="8"/>
      <color rgb="FF000000"/>
      <name val="Courier New"/>
      <family val="3"/>
    </font>
    <font>
      <sz val="8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8"/>
      <color theme="1"/>
      <name val="GHEA Grapalat"/>
      <family val="3"/>
    </font>
    <font>
      <vertAlign val="superscript"/>
      <sz val="8"/>
      <color theme="1"/>
      <name val="GHEA Grapalat"/>
      <family val="3"/>
    </font>
    <font>
      <b/>
      <i/>
      <sz val="12"/>
      <color theme="1"/>
      <name val="GHEA Grapalat"/>
      <family val="3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10"/>
      <color theme="1"/>
      <name val="GHEA Grapalat"/>
      <family val="3"/>
    </font>
    <font>
      <sz val="9"/>
      <color theme="1"/>
      <name val="GHEA Grapalat"/>
      <family val="3"/>
    </font>
    <font>
      <i/>
      <sz val="9"/>
      <color theme="1"/>
      <name val="GHEA Grapalat"/>
      <family val="3"/>
    </font>
    <font>
      <b/>
      <sz val="10"/>
      <color rgb="FF002060"/>
      <name val="GHEA Grapalat"/>
      <family val="3"/>
    </font>
    <font>
      <b/>
      <sz val="8"/>
      <color rgb="FF002060"/>
      <name val="GHEA Grapalat"/>
      <family val="3"/>
    </font>
    <font>
      <sz val="9"/>
      <color theme="1"/>
      <name val="Calibri"/>
      <family val="2"/>
      <scheme val="minor"/>
    </font>
    <font>
      <b/>
      <i/>
      <sz val="9"/>
      <color theme="1"/>
      <name val="GHEA Grapalat"/>
      <family val="3"/>
    </font>
    <font>
      <vertAlign val="superscript"/>
      <sz val="8"/>
      <color rgb="FF000000"/>
      <name val="GHEA Grapalat"/>
      <family val="3"/>
    </font>
    <font>
      <vertAlign val="superscript"/>
      <sz val="10"/>
      <color theme="1"/>
      <name val="GHEA Grapalat"/>
      <family val="3"/>
    </font>
    <font>
      <b/>
      <vertAlign val="superscript"/>
      <sz val="10"/>
      <color theme="1"/>
      <name val="GHEA Grapalat"/>
      <family val="3"/>
    </font>
    <font>
      <sz val="11"/>
      <color rgb="FFFF0000"/>
      <name val="Calibri"/>
      <family val="2"/>
      <scheme val="minor"/>
    </font>
    <font>
      <b/>
      <i/>
      <sz val="12"/>
      <color rgb="FFFF0000"/>
      <name val="GHEA Grapalat"/>
      <family val="3"/>
    </font>
    <font>
      <sz val="10"/>
      <name val="Arial"/>
      <family val="2"/>
    </font>
    <font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name val="GHEA Grapalat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 Armenian"/>
      <family val="2"/>
    </font>
    <font>
      <b/>
      <sz val="10"/>
      <name val="GHEA Grapalat"/>
      <family val="3"/>
    </font>
    <font>
      <sz val="11"/>
      <name val="Calibri"/>
      <family val="2"/>
      <scheme val="minor"/>
    </font>
    <font>
      <b/>
      <i/>
      <sz val="12"/>
      <name val="GHEA Grapalat"/>
      <family val="3"/>
    </font>
    <font>
      <sz val="8"/>
      <name val="GHEA Grapalat"/>
      <family val="3"/>
    </font>
    <font>
      <b/>
      <vertAlign val="superscript"/>
      <sz val="10"/>
      <name val="GHEA Grapalat"/>
      <family val="3"/>
    </font>
    <font>
      <i/>
      <sz val="11"/>
      <name val="Calibri"/>
      <family val="2"/>
      <scheme val="minor"/>
    </font>
    <font>
      <vertAlign val="superscript"/>
      <sz val="8"/>
      <name val="GHEA Grapalat"/>
      <family val="3"/>
    </font>
    <font>
      <sz val="11"/>
      <color theme="1"/>
      <name val="Timse"/>
    </font>
    <font>
      <i/>
      <sz val="11"/>
      <color rgb="FF000000"/>
      <name val="GHEA Grapalat"/>
      <family val="3"/>
    </font>
    <font>
      <i/>
      <sz val="10"/>
      <color rgb="FF000000"/>
      <name val="Times Armenian"/>
      <family val="1"/>
    </font>
    <font>
      <i/>
      <sz val="10"/>
      <color theme="1"/>
      <name val="GHEA Grapalat"/>
      <family val="3"/>
    </font>
    <font>
      <b/>
      <i/>
      <sz val="10"/>
      <color rgb="FF000000"/>
      <name val="Times Armenian"/>
      <family val="1"/>
    </font>
    <font>
      <b/>
      <sz val="10"/>
      <color rgb="FF000000"/>
      <name val="GHEA Grapalat"/>
      <family val="3"/>
    </font>
    <font>
      <b/>
      <sz val="11"/>
      <color theme="1"/>
      <name val="GHEA Grapalat"/>
      <family val="3"/>
    </font>
    <font>
      <b/>
      <vertAlign val="superscript"/>
      <sz val="8"/>
      <color theme="1"/>
      <name val="GHEA Grapalat"/>
      <family val="3"/>
    </font>
    <font>
      <b/>
      <i/>
      <sz val="8"/>
      <color rgb="FF000000"/>
      <name val="GHEA Grapalat"/>
      <family val="3"/>
    </font>
  </fonts>
  <fills count="4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59999389629810485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1">
    <xf numFmtId="0" fontId="0" fillId="0" borderId="0"/>
    <xf numFmtId="0" fontId="26" fillId="0" borderId="0"/>
    <xf numFmtId="0" fontId="27" fillId="17" borderId="34" applyNumberFormat="0" applyFont="0" applyAlignment="0" applyProtection="0"/>
    <xf numFmtId="0" fontId="30" fillId="0" borderId="0">
      <alignment horizontal="left" vertical="top" wrapText="1"/>
    </xf>
    <xf numFmtId="0" fontId="31" fillId="0" borderId="0" applyNumberFormat="0" applyFill="0" applyBorder="0" applyAlignment="0" applyProtection="0"/>
    <xf numFmtId="0" fontId="32" fillId="0" borderId="27" applyNumberFormat="0" applyFill="0" applyAlignment="0" applyProtection="0"/>
    <xf numFmtId="0" fontId="33" fillId="0" borderId="28" applyNumberFormat="0" applyFill="0" applyAlignment="0" applyProtection="0"/>
    <xf numFmtId="0" fontId="34" fillId="0" borderId="29" applyNumberFormat="0" applyFill="0" applyAlignment="0" applyProtection="0"/>
    <xf numFmtId="0" fontId="34" fillId="0" borderId="0" applyNumberFormat="0" applyFill="0" applyBorder="0" applyAlignment="0" applyProtection="0"/>
    <xf numFmtId="0" fontId="35" fillId="11" borderId="0" applyNumberFormat="0" applyBorder="0" applyAlignment="0" applyProtection="0"/>
    <xf numFmtId="0" fontId="36" fillId="12" borderId="0" applyNumberFormat="0" applyBorder="0" applyAlignment="0" applyProtection="0"/>
    <xf numFmtId="0" fontId="37" fillId="13" borderId="0" applyNumberFormat="0" applyBorder="0" applyAlignment="0" applyProtection="0"/>
    <xf numFmtId="0" fontId="38" fillId="14" borderId="30" applyNumberFormat="0" applyAlignment="0" applyProtection="0"/>
    <xf numFmtId="0" fontId="39" fillId="15" borderId="31" applyNumberFormat="0" applyAlignment="0" applyProtection="0"/>
    <xf numFmtId="0" fontId="40" fillId="15" borderId="30" applyNumberFormat="0" applyAlignment="0" applyProtection="0"/>
    <xf numFmtId="0" fontId="41" fillId="0" borderId="32" applyNumberFormat="0" applyFill="0" applyAlignment="0" applyProtection="0"/>
    <xf numFmtId="0" fontId="42" fillId="16" borderId="33" applyNumberFormat="0" applyAlignment="0" applyProtection="0"/>
    <xf numFmtId="0" fontId="2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4" fillId="0" borderId="35" applyNumberFormat="0" applyFill="0" applyAlignment="0" applyProtection="0"/>
    <xf numFmtId="0" fontId="45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45" fillId="21" borderId="0" applyNumberFormat="0" applyBorder="0" applyAlignment="0" applyProtection="0"/>
    <xf numFmtId="0" fontId="45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45" fillId="25" borderId="0" applyNumberFormat="0" applyBorder="0" applyAlignment="0" applyProtection="0"/>
    <xf numFmtId="0" fontId="45" fillId="26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45" fillId="29" borderId="0" applyNumberFormat="0" applyBorder="0" applyAlignment="0" applyProtection="0"/>
    <xf numFmtId="0" fontId="45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45" fillId="33" borderId="0" applyNumberFormat="0" applyBorder="0" applyAlignment="0" applyProtection="0"/>
    <xf numFmtId="0" fontId="45" fillId="34" borderId="0" applyNumberFormat="0" applyBorder="0" applyAlignment="0" applyProtection="0"/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45" fillId="37" borderId="0" applyNumberFormat="0" applyBorder="0" applyAlignment="0" applyProtection="0"/>
    <xf numFmtId="0" fontId="45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45" fillId="41" borderId="0" applyNumberFormat="0" applyBorder="0" applyAlignment="0" applyProtection="0"/>
    <xf numFmtId="164" fontId="30" fillId="0" borderId="0" applyFill="0" applyBorder="0" applyProtection="0">
      <alignment horizontal="right" vertical="top"/>
    </xf>
    <xf numFmtId="0" fontId="27" fillId="17" borderId="34" applyNumberFormat="0" applyFont="0" applyAlignment="0" applyProtection="0"/>
    <xf numFmtId="0" fontId="2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43" fontId="46" fillId="0" borderId="0" applyFont="0" applyFill="0" applyBorder="0" applyAlignment="0" applyProtection="0"/>
    <xf numFmtId="0" fontId="27" fillId="0" borderId="0"/>
    <xf numFmtId="0" fontId="27" fillId="0" borderId="0"/>
  </cellStyleXfs>
  <cellXfs count="229">
    <xf numFmtId="0" fontId="0" fillId="0" borderId="0" xfId="0"/>
    <xf numFmtId="0" fontId="0" fillId="0" borderId="0" xfId="0" applyAlignment="1">
      <alignment horizontal="justify" vertical="center"/>
    </xf>
    <xf numFmtId="0" fontId="0" fillId="0" borderId="0" xfId="0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9" fillId="0" borderId="0" xfId="0" applyFont="1"/>
    <xf numFmtId="0" fontId="16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49" fontId="2" fillId="2" borderId="1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textRotation="90" wrapText="1"/>
    </xf>
    <xf numFmtId="0" fontId="5" fillId="0" borderId="0" xfId="0" applyFont="1" applyAlignment="1">
      <alignment vertical="center"/>
    </xf>
    <xf numFmtId="0" fontId="17" fillId="7" borderId="0" xfId="0" applyFont="1" applyFill="1" applyAlignment="1">
      <alignment vertical="center"/>
    </xf>
    <xf numFmtId="0" fontId="18" fillId="7" borderId="0" xfId="0" applyFont="1" applyFill="1" applyAlignment="1">
      <alignment vertical="center"/>
    </xf>
    <xf numFmtId="0" fontId="5" fillId="7" borderId="0" xfId="0" applyFont="1" applyFill="1" applyAlignment="1">
      <alignment vertical="center"/>
    </xf>
    <xf numFmtId="0" fontId="0" fillId="6" borderId="1" xfId="0" applyFill="1" applyBorder="1" applyAlignment="1">
      <alignment horizontal="center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vertical="center" wrapText="1"/>
    </xf>
    <xf numFmtId="49" fontId="3" fillId="6" borderId="1" xfId="0" applyNumberFormat="1" applyFont="1" applyFill="1" applyBorder="1" applyAlignment="1">
      <alignment vertical="center" wrapText="1"/>
    </xf>
    <xf numFmtId="49" fontId="3" fillId="6" borderId="7" xfId="0" applyNumberFormat="1" applyFont="1" applyFill="1" applyBorder="1" applyAlignment="1">
      <alignment vertical="center" wrapText="1"/>
    </xf>
    <xf numFmtId="0" fontId="12" fillId="0" borderId="0" xfId="0" applyFont="1" applyAlignment="1">
      <alignment vertical="center"/>
    </xf>
    <xf numFmtId="0" fontId="3" fillId="6" borderId="1" xfId="0" applyFont="1" applyFill="1" applyBorder="1" applyAlignment="1">
      <alignment vertical="center" wrapText="1"/>
    </xf>
    <xf numFmtId="0" fontId="0" fillId="6" borderId="1" xfId="0" applyFill="1" applyBorder="1" applyAlignment="1">
      <alignment vertical="top" wrapText="1"/>
    </xf>
    <xf numFmtId="0" fontId="3" fillId="6" borderId="1" xfId="0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0" fontId="0" fillId="7" borderId="0" xfId="0" applyFill="1"/>
    <xf numFmtId="0" fontId="2" fillId="2" borderId="1" xfId="0" applyFont="1" applyFill="1" applyBorder="1" applyAlignment="1">
      <alignment vertical="center" wrapText="1"/>
    </xf>
    <xf numFmtId="0" fontId="0" fillId="5" borderId="3" xfId="0" applyFill="1" applyBorder="1" applyAlignment="1">
      <alignment vertical="center" wrapText="1"/>
    </xf>
    <xf numFmtId="0" fontId="0" fillId="5" borderId="8" xfId="0" applyFill="1" applyBorder="1" applyAlignment="1">
      <alignment vertical="center" wrapText="1"/>
    </xf>
    <xf numFmtId="0" fontId="3" fillId="6" borderId="1" xfId="0" applyFont="1" applyFill="1" applyBorder="1" applyAlignment="1">
      <alignment horizontal="justify" vertical="center" wrapText="1"/>
    </xf>
    <xf numFmtId="0" fontId="0" fillId="6" borderId="1" xfId="0" applyFill="1" applyBorder="1" applyAlignment="1">
      <alignment wrapText="1"/>
    </xf>
    <xf numFmtId="0" fontId="7" fillId="6" borderId="6" xfId="0" applyFont="1" applyFill="1" applyBorder="1" applyAlignment="1">
      <alignment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0" fillId="5" borderId="16" xfId="0" applyFill="1" applyBorder="1" applyAlignment="1">
      <alignment vertical="center" wrapText="1"/>
    </xf>
    <xf numFmtId="0" fontId="0" fillId="5" borderId="10" xfId="0" applyFill="1" applyBorder="1" applyAlignment="1">
      <alignment vertical="center" wrapText="1"/>
    </xf>
    <xf numFmtId="0" fontId="9" fillId="5" borderId="1" xfId="0" applyFont="1" applyFill="1" applyBorder="1" applyAlignment="1">
      <alignment horizontal="center" vertical="center"/>
    </xf>
    <xf numFmtId="0" fontId="9" fillId="5" borderId="7" xfId="0" applyFont="1" applyFill="1" applyBorder="1"/>
    <xf numFmtId="49" fontId="2" fillId="8" borderId="2" xfId="0" applyNumberFormat="1" applyFont="1" applyFill="1" applyBorder="1" applyAlignment="1">
      <alignment vertical="center" wrapText="1"/>
    </xf>
    <xf numFmtId="0" fontId="0" fillId="8" borderId="3" xfId="0" applyFill="1" applyBorder="1"/>
    <xf numFmtId="49" fontId="6" fillId="8" borderId="3" xfId="0" applyNumberFormat="1" applyFont="1" applyFill="1" applyBorder="1" applyAlignment="1">
      <alignment vertical="center" wrapText="1"/>
    </xf>
    <xf numFmtId="49" fontId="6" fillId="8" borderId="8" xfId="0" applyNumberFormat="1" applyFont="1" applyFill="1" applyBorder="1" applyAlignment="1">
      <alignment vertical="center" wrapText="1"/>
    </xf>
    <xf numFmtId="49" fontId="2" fillId="8" borderId="12" xfId="0" applyNumberFormat="1" applyFont="1" applyFill="1" applyBorder="1" applyAlignment="1">
      <alignment vertical="center"/>
    </xf>
    <xf numFmtId="0" fontId="0" fillId="8" borderId="13" xfId="0" applyFill="1" applyBorder="1"/>
    <xf numFmtId="49" fontId="6" fillId="8" borderId="13" xfId="0" applyNumberFormat="1" applyFont="1" applyFill="1" applyBorder="1" applyAlignment="1">
      <alignment vertical="center" wrapText="1"/>
    </xf>
    <xf numFmtId="49" fontId="6" fillId="8" borderId="9" xfId="0" applyNumberFormat="1" applyFont="1" applyFill="1" applyBorder="1" applyAlignment="1">
      <alignment vertical="center" wrapText="1"/>
    </xf>
    <xf numFmtId="0" fontId="0" fillId="8" borderId="2" xfId="0" applyFill="1" applyBorder="1"/>
    <xf numFmtId="49" fontId="2" fillId="8" borderId="3" xfId="0" applyNumberFormat="1" applyFont="1" applyFill="1" applyBorder="1" applyAlignment="1">
      <alignment vertical="center"/>
    </xf>
    <xf numFmtId="0" fontId="4" fillId="6" borderId="1" xfId="0" applyFont="1" applyFill="1" applyBorder="1" applyAlignment="1">
      <alignment vertical="center" wrapText="1"/>
    </xf>
    <xf numFmtId="0" fontId="9" fillId="6" borderId="1" xfId="0" applyFont="1" applyFill="1" applyBorder="1" applyAlignment="1">
      <alignment vertical="center" wrapText="1"/>
    </xf>
    <xf numFmtId="0" fontId="9" fillId="2" borderId="7" xfId="0" applyFont="1" applyFill="1" applyBorder="1" applyAlignment="1">
      <alignment vertical="center" wrapText="1"/>
    </xf>
    <xf numFmtId="0" fontId="9" fillId="6" borderId="7" xfId="0" applyFont="1" applyFill="1" applyBorder="1" applyAlignment="1">
      <alignment vertical="center" textRotation="90" wrapText="1"/>
    </xf>
    <xf numFmtId="0" fontId="11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9" fillId="2" borderId="1" xfId="0" applyFont="1" applyFill="1" applyBorder="1" applyAlignment="1">
      <alignment vertical="center" textRotation="90" wrapText="1"/>
    </xf>
    <xf numFmtId="0" fontId="4" fillId="6" borderId="7" xfId="0" applyFont="1" applyFill="1" applyBorder="1" applyAlignment="1">
      <alignment vertical="center" wrapText="1"/>
    </xf>
    <xf numFmtId="0" fontId="9" fillId="6" borderId="7" xfId="0" applyFont="1" applyFill="1" applyBorder="1" applyAlignment="1">
      <alignment vertical="center" wrapText="1"/>
    </xf>
    <xf numFmtId="0" fontId="9" fillId="5" borderId="8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5" borderId="1" xfId="0" applyFont="1" applyFill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center" vertical="center" wrapText="1"/>
    </xf>
    <xf numFmtId="0" fontId="19" fillId="6" borderId="1" xfId="0" applyFont="1" applyFill="1" applyBorder="1" applyAlignment="1">
      <alignment horizontal="center"/>
    </xf>
    <xf numFmtId="0" fontId="15" fillId="5" borderId="8" xfId="0" applyFont="1" applyFill="1" applyBorder="1" applyAlignment="1">
      <alignment horizontal="center" vertical="center" wrapText="1"/>
    </xf>
    <xf numFmtId="0" fontId="15" fillId="5" borderId="6" xfId="0" applyFont="1" applyFill="1" applyBorder="1" applyAlignment="1">
      <alignment horizontal="left" vertical="center" wrapText="1"/>
    </xf>
    <xf numFmtId="0" fontId="15" fillId="5" borderId="1" xfId="0" applyFont="1" applyFill="1" applyBorder="1" applyAlignment="1">
      <alignment horizontal="left" vertical="center" wrapText="1"/>
    </xf>
    <xf numFmtId="0" fontId="16" fillId="5" borderId="1" xfId="0" applyFont="1" applyFill="1" applyBorder="1" applyAlignment="1">
      <alignment horizontal="left" vertical="center" wrapText="1" indent="2"/>
    </xf>
    <xf numFmtId="0" fontId="13" fillId="5" borderId="1" xfId="0" applyFont="1" applyFill="1" applyBorder="1" applyAlignment="1">
      <alignment vertical="center" wrapText="1"/>
    </xf>
    <xf numFmtId="0" fontId="9" fillId="10" borderId="1" xfId="0" applyFont="1" applyFill="1" applyBorder="1" applyAlignment="1">
      <alignment vertical="center" textRotation="90" wrapText="1"/>
    </xf>
    <xf numFmtId="0" fontId="9" fillId="10" borderId="20" xfId="0" applyFont="1" applyFill="1" applyBorder="1" applyAlignment="1">
      <alignment vertical="center" textRotation="90" wrapText="1"/>
    </xf>
    <xf numFmtId="0" fontId="9" fillId="10" borderId="21" xfId="0" applyFont="1" applyFill="1" applyBorder="1" applyAlignment="1">
      <alignment vertical="center" textRotation="90" wrapText="1"/>
    </xf>
    <xf numFmtId="0" fontId="9" fillId="5" borderId="20" xfId="0" applyFont="1" applyFill="1" applyBorder="1" applyAlignment="1">
      <alignment horizontal="center" vertical="center" wrapText="1"/>
    </xf>
    <xf numFmtId="0" fontId="9" fillId="6" borderId="21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22" xfId="0" applyFont="1" applyFill="1" applyBorder="1" applyAlignment="1">
      <alignment horizontal="center" vertical="center" wrapText="1"/>
    </xf>
    <xf numFmtId="0" fontId="9" fillId="5" borderId="23" xfId="0" applyFont="1" applyFill="1" applyBorder="1" applyAlignment="1">
      <alignment horizontal="center" vertical="center" wrapText="1"/>
    </xf>
    <xf numFmtId="0" fontId="9" fillId="5" borderId="24" xfId="0" applyFont="1" applyFill="1" applyBorder="1" applyAlignment="1">
      <alignment horizontal="center" vertical="center" wrapText="1"/>
    </xf>
    <xf numFmtId="0" fontId="9" fillId="6" borderId="20" xfId="0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4" fillId="0" borderId="0" xfId="0" applyFont="1" applyAlignment="1">
      <alignment vertical="top" wrapText="1"/>
    </xf>
    <xf numFmtId="0" fontId="16" fillId="0" borderId="0" xfId="0" applyFont="1" applyAlignment="1">
      <alignment horizontal="left" wrapText="1"/>
    </xf>
    <xf numFmtId="0" fontId="20" fillId="0" borderId="0" xfId="0" applyFont="1" applyAlignment="1">
      <alignment horizontal="left" wrapText="1"/>
    </xf>
    <xf numFmtId="0" fontId="20" fillId="0" borderId="0" xfId="0" applyFont="1" applyAlignment="1">
      <alignment wrapText="1"/>
    </xf>
    <xf numFmtId="0" fontId="9" fillId="6" borderId="1" xfId="0" applyFont="1" applyFill="1" applyBorder="1" applyAlignment="1">
      <alignment horizontal="center" vertical="center" wrapText="1"/>
    </xf>
    <xf numFmtId="0" fontId="9" fillId="2" borderId="21" xfId="0" applyFont="1" applyFill="1" applyBorder="1" applyAlignment="1">
      <alignment vertical="center" textRotation="90" wrapText="1"/>
    </xf>
    <xf numFmtId="0" fontId="24" fillId="0" borderId="0" xfId="0" applyFont="1"/>
    <xf numFmtId="0" fontId="25" fillId="0" borderId="0" xfId="0" applyFont="1" applyAlignment="1">
      <alignment vertical="center"/>
    </xf>
    <xf numFmtId="0" fontId="9" fillId="2" borderId="1" xfId="0" applyFont="1" applyFill="1" applyBorder="1" applyAlignment="1">
      <alignment horizontal="center" vertical="center" wrapText="1"/>
    </xf>
    <xf numFmtId="0" fontId="28" fillId="0" borderId="0" xfId="0" applyFont="1"/>
    <xf numFmtId="0" fontId="29" fillId="0" borderId="0" xfId="0" applyFont="1"/>
    <xf numFmtId="0" fontId="9" fillId="2" borderId="7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vertical="center" wrapText="1"/>
    </xf>
    <xf numFmtId="0" fontId="47" fillId="0" borderId="0" xfId="0" applyFont="1" applyAlignment="1">
      <alignment vertical="center"/>
    </xf>
    <xf numFmtId="0" fontId="48" fillId="0" borderId="0" xfId="0" applyFont="1"/>
    <xf numFmtId="0" fontId="49" fillId="0" borderId="0" xfId="0" applyFont="1" applyAlignment="1">
      <alignment vertical="center"/>
    </xf>
    <xf numFmtId="0" fontId="52" fillId="0" borderId="0" xfId="0" applyFont="1"/>
    <xf numFmtId="49" fontId="50" fillId="2" borderId="20" xfId="0" applyNumberFormat="1" applyFont="1" applyFill="1" applyBorder="1" applyAlignment="1">
      <alignment horizontal="center" vertical="center" wrapText="1"/>
    </xf>
    <xf numFmtId="49" fontId="50" fillId="2" borderId="1" xfId="0" applyNumberFormat="1" applyFont="1" applyFill="1" applyBorder="1" applyAlignment="1">
      <alignment horizontal="center" vertical="center" wrapText="1"/>
    </xf>
    <xf numFmtId="0" fontId="50" fillId="2" borderId="1" xfId="0" applyFont="1" applyFill="1" applyBorder="1" applyAlignment="1">
      <alignment vertical="center" textRotation="90" wrapText="1"/>
    </xf>
    <xf numFmtId="0" fontId="45" fillId="0" borderId="0" xfId="0" applyFont="1"/>
    <xf numFmtId="0" fontId="54" fillId="0" borderId="0" xfId="0" applyFont="1"/>
    <xf numFmtId="0" fontId="0" fillId="42" borderId="0" xfId="0" applyFill="1"/>
    <xf numFmtId="0" fontId="55" fillId="6" borderId="6" xfId="0" applyFont="1" applyFill="1" applyBorder="1" applyAlignment="1">
      <alignment horizontal="center" vertical="center" wrapText="1"/>
    </xf>
    <xf numFmtId="0" fontId="0" fillId="6" borderId="6" xfId="0" applyFill="1" applyBorder="1" applyAlignment="1">
      <alignment horizontal="center" vertical="center" wrapText="1"/>
    </xf>
    <xf numFmtId="0" fontId="56" fillId="6" borderId="1" xfId="0" applyFont="1" applyFill="1" applyBorder="1" applyAlignment="1">
      <alignment vertical="center" wrapText="1"/>
    </xf>
    <xf numFmtId="0" fontId="58" fillId="6" borderId="1" xfId="0" applyFont="1" applyFill="1" applyBorder="1" applyAlignment="1">
      <alignment vertical="center" wrapText="1"/>
    </xf>
    <xf numFmtId="4" fontId="0" fillId="6" borderId="6" xfId="0" applyNumberFormat="1" applyFill="1" applyBorder="1" applyAlignment="1">
      <alignment horizontal="center" vertical="center" wrapText="1"/>
    </xf>
    <xf numFmtId="4" fontId="57" fillId="6" borderId="1" xfId="0" applyNumberFormat="1" applyFont="1" applyFill="1" applyBorder="1" applyAlignment="1">
      <alignment horizontal="center" vertical="center" wrapText="1"/>
    </xf>
    <xf numFmtId="4" fontId="59" fillId="2" borderId="1" xfId="0" applyNumberFormat="1" applyFont="1" applyFill="1" applyBorder="1" applyAlignment="1">
      <alignment horizontal="center" vertical="center" wrapText="1"/>
    </xf>
    <xf numFmtId="4" fontId="60" fillId="2" borderId="1" xfId="0" applyNumberFormat="1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13" fillId="9" borderId="1" xfId="0" applyFont="1" applyFill="1" applyBorder="1" applyAlignment="1">
      <alignment horizontal="center" vertical="center" textRotation="90" wrapText="1"/>
    </xf>
    <xf numFmtId="0" fontId="13" fillId="6" borderId="1" xfId="0" applyFont="1" applyFill="1" applyBorder="1" applyAlignment="1">
      <alignment horizontal="center" vertical="center" textRotation="90" wrapText="1"/>
    </xf>
    <xf numFmtId="0" fontId="14" fillId="6" borderId="7" xfId="0" applyFont="1" applyFill="1" applyBorder="1" applyAlignment="1">
      <alignment horizontal="center" vertical="center" textRotation="90" wrapText="1"/>
    </xf>
    <xf numFmtId="0" fontId="57" fillId="6" borderId="1" xfId="0" applyFont="1" applyFill="1" applyBorder="1" applyAlignment="1">
      <alignment vertical="center" wrapText="1"/>
    </xf>
    <xf numFmtId="0" fontId="13" fillId="0" borderId="0" xfId="0" applyFont="1" applyAlignment="1">
      <alignment horizontal="right" vertical="center" wrapText="1"/>
    </xf>
    <xf numFmtId="0" fontId="13" fillId="0" borderId="0" xfId="0" applyFont="1" applyAlignment="1">
      <alignment vertical="center" wrapText="1"/>
    </xf>
    <xf numFmtId="0" fontId="12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2" fontId="60" fillId="5" borderId="1" xfId="0" applyNumberFormat="1" applyFont="1" applyFill="1" applyBorder="1" applyAlignment="1">
      <alignment horizontal="center" vertical="center" textRotation="90" wrapText="1"/>
    </xf>
    <xf numFmtId="2" fontId="9" fillId="5" borderId="8" xfId="0" applyNumberFormat="1" applyFont="1" applyFill="1" applyBorder="1" applyAlignment="1">
      <alignment horizontal="center" vertical="center" textRotation="90" wrapText="1"/>
    </xf>
    <xf numFmtId="4" fontId="60" fillId="5" borderId="1" xfId="0" applyNumberFormat="1" applyFont="1" applyFill="1" applyBorder="1" applyAlignment="1">
      <alignment horizontal="center" vertical="center" textRotation="90" wrapText="1"/>
    </xf>
    <xf numFmtId="4" fontId="14" fillId="5" borderId="8" xfId="0" applyNumberFormat="1" applyFont="1" applyFill="1" applyBorder="1" applyAlignment="1">
      <alignment horizontal="center" vertical="center" textRotation="90" wrapText="1"/>
    </xf>
    <xf numFmtId="4" fontId="13" fillId="6" borderId="1" xfId="0" applyNumberFormat="1" applyFont="1" applyFill="1" applyBorder="1" applyAlignment="1">
      <alignment horizontal="center" vertical="center" textRotation="90" wrapText="1"/>
    </xf>
    <xf numFmtId="1" fontId="13" fillId="6" borderId="1" xfId="0" applyNumberFormat="1" applyFont="1" applyFill="1" applyBorder="1" applyAlignment="1">
      <alignment horizontal="center" vertical="center" textRotation="90" wrapText="1"/>
    </xf>
    <xf numFmtId="0" fontId="57" fillId="6" borderId="1" xfId="0" applyFont="1" applyFill="1" applyBorder="1" applyAlignment="1">
      <alignment horizontal="center" vertical="center" wrapText="1"/>
    </xf>
    <xf numFmtId="4" fontId="12" fillId="6" borderId="1" xfId="0" applyNumberFormat="1" applyFont="1" applyFill="1" applyBorder="1" applyAlignment="1">
      <alignment horizontal="center" vertical="center" textRotation="90" wrapText="1"/>
    </xf>
    <xf numFmtId="2" fontId="9" fillId="6" borderId="1" xfId="0" applyNumberFormat="1" applyFont="1" applyFill="1" applyBorder="1" applyAlignment="1">
      <alignment horizontal="center" vertical="center" wrapText="1"/>
    </xf>
    <xf numFmtId="4" fontId="15" fillId="6" borderId="1" xfId="0" applyNumberFormat="1" applyFont="1" applyFill="1" applyBorder="1" applyAlignment="1">
      <alignment horizontal="center" vertical="center" wrapText="1"/>
    </xf>
    <xf numFmtId="4" fontId="14" fillId="5" borderId="1" xfId="0" applyNumberFormat="1" applyFont="1" applyFill="1" applyBorder="1" applyAlignment="1">
      <alignment horizontal="center" vertical="center" textRotation="90" wrapText="1"/>
    </xf>
    <xf numFmtId="2" fontId="15" fillId="5" borderId="1" xfId="0" applyNumberFormat="1" applyFont="1" applyFill="1" applyBorder="1" applyAlignment="1">
      <alignment horizontal="center" vertical="center" wrapText="1"/>
    </xf>
    <xf numFmtId="0" fontId="60" fillId="9" borderId="1" xfId="0" applyFont="1" applyFill="1" applyBorder="1" applyAlignment="1">
      <alignment horizontal="center" vertical="center" textRotation="90" wrapText="1"/>
    </xf>
    <xf numFmtId="4" fontId="55" fillId="6" borderId="6" xfId="0" applyNumberFormat="1" applyFont="1" applyFill="1" applyBorder="1" applyAlignment="1">
      <alignment horizontal="center" vertical="center" wrapText="1"/>
    </xf>
    <xf numFmtId="4" fontId="55" fillId="6" borderId="1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left"/>
    </xf>
    <xf numFmtId="0" fontId="2" fillId="3" borderId="8" xfId="0" applyFont="1" applyFill="1" applyBorder="1" applyAlignment="1">
      <alignment horizontal="left"/>
    </xf>
    <xf numFmtId="0" fontId="0" fillId="6" borderId="2" xfId="0" applyFill="1" applyBorder="1" applyAlignment="1">
      <alignment horizontal="left" vertical="center"/>
    </xf>
    <xf numFmtId="0" fontId="0" fillId="6" borderId="3" xfId="0" applyFill="1" applyBorder="1" applyAlignment="1">
      <alignment horizontal="left" vertical="center"/>
    </xf>
    <xf numFmtId="0" fontId="0" fillId="6" borderId="8" xfId="0" applyFill="1" applyBorder="1" applyAlignment="1">
      <alignment horizontal="left" vertical="center"/>
    </xf>
    <xf numFmtId="0" fontId="0" fillId="6" borderId="2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2" xfId="0" applyFill="1" applyBorder="1" applyAlignment="1">
      <alignment horizontal="center" wrapText="1"/>
    </xf>
    <xf numFmtId="0" fontId="0" fillId="6" borderId="3" xfId="0" applyFill="1" applyBorder="1" applyAlignment="1">
      <alignment horizontal="center" wrapText="1"/>
    </xf>
    <xf numFmtId="0" fontId="0" fillId="6" borderId="8" xfId="0" applyFill="1" applyBorder="1" applyAlignment="1">
      <alignment horizontal="center" wrapText="1"/>
    </xf>
    <xf numFmtId="49" fontId="6" fillId="5" borderId="1" xfId="0" applyNumberFormat="1" applyFont="1" applyFill="1" applyBorder="1" applyAlignment="1">
      <alignment horizontal="center" vertical="center" wrapText="1"/>
    </xf>
    <xf numFmtId="49" fontId="3" fillId="6" borderId="1" xfId="0" applyNumberFormat="1" applyFont="1" applyFill="1" applyBorder="1" applyAlignment="1">
      <alignment horizontal="center" vertical="center" wrapText="1"/>
    </xf>
    <xf numFmtId="49" fontId="6" fillId="5" borderId="6" xfId="0" applyNumberFormat="1" applyFont="1" applyFill="1" applyBorder="1" applyAlignment="1">
      <alignment horizontal="center" vertical="center" wrapText="1"/>
    </xf>
    <xf numFmtId="49" fontId="3" fillId="6" borderId="6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3" fillId="6" borderId="7" xfId="0" applyNumberFormat="1" applyFont="1" applyFill="1" applyBorder="1" applyAlignment="1">
      <alignment horizontal="center" vertical="center" wrapText="1"/>
    </xf>
    <xf numFmtId="49" fontId="6" fillId="5" borderId="7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justify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49" fontId="2" fillId="2" borderId="6" xfId="0" applyNumberFormat="1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0" fontId="9" fillId="6" borderId="7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10" borderId="17" xfId="0" applyFont="1" applyFill="1" applyBorder="1" applyAlignment="1">
      <alignment horizontal="center" vertical="center" wrapText="1"/>
    </xf>
    <xf numFmtId="0" fontId="9" fillId="10" borderId="18" xfId="0" applyFont="1" applyFill="1" applyBorder="1" applyAlignment="1">
      <alignment horizontal="center" vertical="center" wrapText="1"/>
    </xf>
    <xf numFmtId="0" fontId="9" fillId="10" borderId="20" xfId="0" applyFont="1" applyFill="1" applyBorder="1" applyAlignment="1">
      <alignment horizontal="center" vertical="center" wrapText="1"/>
    </xf>
    <xf numFmtId="0" fontId="9" fillId="10" borderId="1" xfId="0" applyFont="1" applyFill="1" applyBorder="1" applyAlignment="1">
      <alignment horizontal="center" vertical="center" wrapText="1"/>
    </xf>
    <xf numFmtId="0" fontId="9" fillId="10" borderId="19" xfId="0" applyFont="1" applyFill="1" applyBorder="1" applyAlignment="1">
      <alignment horizontal="center" vertical="center" wrapText="1"/>
    </xf>
    <xf numFmtId="0" fontId="9" fillId="10" borderId="21" xfId="0" applyFont="1" applyFill="1" applyBorder="1" applyAlignment="1">
      <alignment horizontal="center" vertical="center" wrapText="1"/>
    </xf>
    <xf numFmtId="0" fontId="50" fillId="2" borderId="17" xfId="0" applyFont="1" applyFill="1" applyBorder="1" applyAlignment="1">
      <alignment horizontal="center" vertical="center" wrapText="1"/>
    </xf>
    <xf numFmtId="0" fontId="50" fillId="2" borderId="18" xfId="0" applyFont="1" applyFill="1" applyBorder="1" applyAlignment="1">
      <alignment horizontal="center" vertical="center" wrapText="1"/>
    </xf>
    <xf numFmtId="0" fontId="50" fillId="2" borderId="20" xfId="0" applyFont="1" applyFill="1" applyBorder="1" applyAlignment="1">
      <alignment horizontal="center" vertical="center" wrapText="1"/>
    </xf>
    <xf numFmtId="0" fontId="50" fillId="2" borderId="1" xfId="0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7" xfId="0" applyFont="1" applyFill="1" applyBorder="1" applyAlignment="1">
      <alignment horizontal="center" vertical="center" textRotation="90" wrapText="1"/>
    </xf>
    <xf numFmtId="0" fontId="9" fillId="2" borderId="20" xfId="0" applyFont="1" applyFill="1" applyBorder="1" applyAlignment="1">
      <alignment horizontal="center" vertical="center" textRotation="90" wrapText="1"/>
    </xf>
    <xf numFmtId="0" fontId="9" fillId="2" borderId="18" xfId="0" applyFont="1" applyFill="1" applyBorder="1" applyAlignment="1">
      <alignment horizontal="center" vertical="center" textRotation="90" wrapText="1"/>
    </xf>
    <xf numFmtId="0" fontId="9" fillId="2" borderId="1" xfId="0" applyFont="1" applyFill="1" applyBorder="1" applyAlignment="1">
      <alignment horizontal="center" vertical="center" textRotation="90" wrapText="1"/>
    </xf>
    <xf numFmtId="0" fontId="9" fillId="2" borderId="21" xfId="0" applyFont="1" applyFill="1" applyBorder="1" applyAlignment="1">
      <alignment horizontal="center" vertical="center" wrapText="1"/>
    </xf>
    <xf numFmtId="0" fontId="9" fillId="2" borderId="18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horizontal="center" vertical="center" wrapText="1"/>
    </xf>
    <xf numFmtId="0" fontId="9" fillId="2" borderId="19" xfId="0" applyFont="1" applyFill="1" applyBorder="1" applyAlignment="1">
      <alignment vertical="center" textRotation="90" wrapText="1"/>
    </xf>
    <xf numFmtId="0" fontId="9" fillId="2" borderId="21" xfId="0" applyFont="1" applyFill="1" applyBorder="1" applyAlignment="1">
      <alignment vertical="center" textRotation="90" wrapText="1"/>
    </xf>
    <xf numFmtId="0" fontId="48" fillId="0" borderId="0" xfId="0" applyFont="1" applyAlignment="1">
      <alignment horizontal="center"/>
    </xf>
    <xf numFmtId="0" fontId="9" fillId="2" borderId="25" xfId="0" applyFont="1" applyFill="1" applyBorder="1" applyAlignment="1">
      <alignment horizontal="left" vertical="center" wrapText="1"/>
    </xf>
    <xf numFmtId="0" fontId="9" fillId="2" borderId="26" xfId="0" applyFont="1" applyFill="1" applyBorder="1" applyAlignment="1">
      <alignment horizontal="left" vertical="center" wrapText="1"/>
    </xf>
    <xf numFmtId="0" fontId="9" fillId="2" borderId="23" xfId="0" applyFont="1" applyFill="1" applyBorder="1" applyAlignment="1">
      <alignment horizontal="left" vertical="center" wrapText="1"/>
    </xf>
    <xf numFmtId="0" fontId="9" fillId="2" borderId="17" xfId="0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20" fillId="0" borderId="0" xfId="0" applyFont="1" applyAlignment="1">
      <alignment horizontal="left" wrapText="1"/>
    </xf>
    <xf numFmtId="0" fontId="4" fillId="0" borderId="0" xfId="0" applyFont="1" applyAlignment="1">
      <alignment horizontal="left" vertical="top" wrapText="1"/>
    </xf>
    <xf numFmtId="0" fontId="0" fillId="0" borderId="0" xfId="0" applyAlignment="1">
      <alignment horizontal="center"/>
    </xf>
    <xf numFmtId="0" fontId="11" fillId="0" borderId="0" xfId="0" applyFont="1" applyAlignment="1">
      <alignment horizontal="center" vertical="center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0" fontId="11" fillId="0" borderId="0" xfId="0" applyFont="1" applyAlignment="1">
      <alignment horizontal="left" vertical="center"/>
    </xf>
    <xf numFmtId="0" fontId="20" fillId="0" borderId="4" xfId="0" applyFont="1" applyBorder="1" applyAlignment="1">
      <alignment horizontal="left" wrapText="1"/>
    </xf>
    <xf numFmtId="0" fontId="16" fillId="0" borderId="4" xfId="0" applyFont="1" applyBorder="1" applyAlignment="1">
      <alignment horizontal="center" wrapText="1"/>
    </xf>
    <xf numFmtId="0" fontId="16" fillId="0" borderId="0" xfId="0" applyFont="1" applyAlignment="1">
      <alignment horizontal="center" wrapText="1"/>
    </xf>
    <xf numFmtId="0" fontId="16" fillId="0" borderId="4" xfId="0" applyFont="1" applyBorder="1" applyAlignment="1">
      <alignment horizontal="left" wrapText="1"/>
    </xf>
    <xf numFmtId="0" fontId="16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9" fillId="0" borderId="4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20" fillId="0" borderId="0" xfId="0" applyFont="1" applyAlignment="1">
      <alignment horizontal="center" wrapText="1"/>
    </xf>
    <xf numFmtId="0" fontId="20" fillId="4" borderId="0" xfId="0" applyFont="1" applyFill="1" applyAlignment="1">
      <alignment horizontal="left" wrapText="1"/>
    </xf>
    <xf numFmtId="0" fontId="50" fillId="0" borderId="4" xfId="0" applyFont="1" applyBorder="1" applyAlignment="1">
      <alignment horizontal="left"/>
    </xf>
    <xf numFmtId="0" fontId="50" fillId="0" borderId="0" xfId="0" applyFont="1" applyAlignment="1">
      <alignment horizontal="left"/>
    </xf>
    <xf numFmtId="0" fontId="9" fillId="0" borderId="4" xfId="0" applyFont="1" applyBorder="1" applyAlignment="1">
      <alignment horizontal="left"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center" wrapText="1"/>
    </xf>
    <xf numFmtId="0" fontId="15" fillId="0" borderId="14" xfId="0" applyFont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</cellXfs>
  <cellStyles count="61">
    <cellStyle name="20% - Accent1 2" xfId="46" xr:uid="{00000000-0005-0000-0000-000000000000}"/>
    <cellStyle name="20% - Accent2 2" xfId="48" xr:uid="{00000000-0005-0000-0000-000001000000}"/>
    <cellStyle name="20% - Accent3 2" xfId="50" xr:uid="{00000000-0005-0000-0000-000002000000}"/>
    <cellStyle name="20% - Accent4 2" xfId="52" xr:uid="{00000000-0005-0000-0000-000003000000}"/>
    <cellStyle name="20% - Accent5 2" xfId="54" xr:uid="{00000000-0005-0000-0000-000004000000}"/>
    <cellStyle name="20% - Accent6 2" xfId="56" xr:uid="{00000000-0005-0000-0000-000005000000}"/>
    <cellStyle name="20% - Акцент1 2" xfId="21" xr:uid="{00000000-0005-0000-0000-000006000000}"/>
    <cellStyle name="20% - Акцент2 2" xfId="25" xr:uid="{00000000-0005-0000-0000-000007000000}"/>
    <cellStyle name="20% - Акцент3 2" xfId="29" xr:uid="{00000000-0005-0000-0000-000008000000}"/>
    <cellStyle name="20% - Акцент4 2" xfId="33" xr:uid="{00000000-0005-0000-0000-000009000000}"/>
    <cellStyle name="20% - Акцент5 2" xfId="37" xr:uid="{00000000-0005-0000-0000-00000A000000}"/>
    <cellStyle name="20% - Акцент6 2" xfId="41" xr:uid="{00000000-0005-0000-0000-00000B000000}"/>
    <cellStyle name="40% - Accent1 2" xfId="47" xr:uid="{00000000-0005-0000-0000-00000C000000}"/>
    <cellStyle name="40% - Accent2 2" xfId="49" xr:uid="{00000000-0005-0000-0000-00000D000000}"/>
    <cellStyle name="40% - Accent3 2" xfId="51" xr:uid="{00000000-0005-0000-0000-00000E000000}"/>
    <cellStyle name="40% - Accent4 2" xfId="53" xr:uid="{00000000-0005-0000-0000-00000F000000}"/>
    <cellStyle name="40% - Accent5 2" xfId="55" xr:uid="{00000000-0005-0000-0000-000010000000}"/>
    <cellStyle name="40% - Accent6 2" xfId="57" xr:uid="{00000000-0005-0000-0000-000011000000}"/>
    <cellStyle name="40% - Акцент1 2" xfId="22" xr:uid="{00000000-0005-0000-0000-000012000000}"/>
    <cellStyle name="40% - Акцент2 2" xfId="26" xr:uid="{00000000-0005-0000-0000-000013000000}"/>
    <cellStyle name="40% - Акцент3 2" xfId="30" xr:uid="{00000000-0005-0000-0000-000014000000}"/>
    <cellStyle name="40% - Акцент4 2" xfId="34" xr:uid="{00000000-0005-0000-0000-000015000000}"/>
    <cellStyle name="40% - Акцент5 2" xfId="38" xr:uid="{00000000-0005-0000-0000-000016000000}"/>
    <cellStyle name="40% - Акцент6 2" xfId="42" xr:uid="{00000000-0005-0000-0000-000017000000}"/>
    <cellStyle name="60% - Акцент1 2" xfId="23" xr:uid="{00000000-0005-0000-0000-000018000000}"/>
    <cellStyle name="60% - Акцент2 2" xfId="27" xr:uid="{00000000-0005-0000-0000-000019000000}"/>
    <cellStyle name="60% - Акцент3 2" xfId="31" xr:uid="{00000000-0005-0000-0000-00001A000000}"/>
    <cellStyle name="60% - Акцент4 2" xfId="35" xr:uid="{00000000-0005-0000-0000-00001B000000}"/>
    <cellStyle name="60% - Акцент5 2" xfId="39" xr:uid="{00000000-0005-0000-0000-00001C000000}"/>
    <cellStyle name="60% - Акцент6 2" xfId="43" xr:uid="{00000000-0005-0000-0000-00001D000000}"/>
    <cellStyle name="Comma 15" xfId="58" xr:uid="{00000000-0005-0000-0000-00001E000000}"/>
    <cellStyle name="Normal" xfId="0" builtinId="0"/>
    <cellStyle name="Normal 3" xfId="1" xr:uid="{00000000-0005-0000-0000-000020000000}"/>
    <cellStyle name="Normal 3 8" xfId="60" xr:uid="{00000000-0005-0000-0000-000021000000}"/>
    <cellStyle name="Normal 52" xfId="59" xr:uid="{00000000-0005-0000-0000-000022000000}"/>
    <cellStyle name="Note" xfId="2" builtinId="10" customBuiltin="1"/>
    <cellStyle name="Note 2" xfId="45" xr:uid="{00000000-0005-0000-0000-000024000000}"/>
    <cellStyle name="SN_241" xfId="44" xr:uid="{00000000-0005-0000-0000-000025000000}"/>
    <cellStyle name="Акцент1 2" xfId="20" xr:uid="{00000000-0005-0000-0000-000026000000}"/>
    <cellStyle name="Акцент2 2" xfId="24" xr:uid="{00000000-0005-0000-0000-000027000000}"/>
    <cellStyle name="Акцент3 2" xfId="28" xr:uid="{00000000-0005-0000-0000-000028000000}"/>
    <cellStyle name="Акцент4 2" xfId="32" xr:uid="{00000000-0005-0000-0000-000029000000}"/>
    <cellStyle name="Акцент5 2" xfId="36" xr:uid="{00000000-0005-0000-0000-00002A000000}"/>
    <cellStyle name="Акцент6 2" xfId="40" xr:uid="{00000000-0005-0000-0000-00002B000000}"/>
    <cellStyle name="Ввод  2" xfId="12" xr:uid="{00000000-0005-0000-0000-00002C000000}"/>
    <cellStyle name="Вывод 2" xfId="13" xr:uid="{00000000-0005-0000-0000-00002D000000}"/>
    <cellStyle name="Вычисление 2" xfId="14" xr:uid="{00000000-0005-0000-0000-00002E000000}"/>
    <cellStyle name="Заголовок 1 2" xfId="5" xr:uid="{00000000-0005-0000-0000-00002F000000}"/>
    <cellStyle name="Заголовок 2 2" xfId="6" xr:uid="{00000000-0005-0000-0000-000030000000}"/>
    <cellStyle name="Заголовок 3 2" xfId="7" xr:uid="{00000000-0005-0000-0000-000031000000}"/>
    <cellStyle name="Заголовок 4 2" xfId="8" xr:uid="{00000000-0005-0000-0000-000032000000}"/>
    <cellStyle name="Итог 2" xfId="19" xr:uid="{00000000-0005-0000-0000-000033000000}"/>
    <cellStyle name="Контрольная ячейка 2" xfId="16" xr:uid="{00000000-0005-0000-0000-000034000000}"/>
    <cellStyle name="Название 2" xfId="4" xr:uid="{00000000-0005-0000-0000-000035000000}"/>
    <cellStyle name="Нейтральный 2" xfId="11" xr:uid="{00000000-0005-0000-0000-000036000000}"/>
    <cellStyle name="Обычный 2" xfId="3" xr:uid="{00000000-0005-0000-0000-000037000000}"/>
    <cellStyle name="Плохой 2" xfId="10" xr:uid="{00000000-0005-0000-0000-000038000000}"/>
    <cellStyle name="Пояснение 2" xfId="18" xr:uid="{00000000-0005-0000-0000-000039000000}"/>
    <cellStyle name="Связанная ячейка 2" xfId="15" xr:uid="{00000000-0005-0000-0000-00003A000000}"/>
    <cellStyle name="Текст предупреждения 2" xfId="17" xr:uid="{00000000-0005-0000-0000-00003B000000}"/>
    <cellStyle name="Хороший 2" xfId="9" xr:uid="{00000000-0005-0000-0000-00003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0"/>
  <sheetViews>
    <sheetView topLeftCell="A19" zoomScaleNormal="100" workbookViewId="0">
      <selection activeCell="G33" sqref="G33:G38"/>
    </sheetView>
  </sheetViews>
  <sheetFormatPr defaultRowHeight="15"/>
  <cols>
    <col min="1" max="1" width="6.140625" customWidth="1"/>
    <col min="2" max="2" width="15.42578125" customWidth="1"/>
    <col min="3" max="3" width="17.28515625" customWidth="1"/>
    <col min="4" max="4" width="46.85546875" customWidth="1"/>
    <col min="5" max="5" width="16.85546875" customWidth="1"/>
    <col min="6" max="6" width="18" customWidth="1"/>
    <col min="7" max="7" width="15.85546875" customWidth="1"/>
    <col min="8" max="8" width="15" customWidth="1"/>
    <col min="9" max="9" width="15.85546875" customWidth="1"/>
  </cols>
  <sheetData>
    <row r="1" spans="1:12">
      <c r="A1" s="4" t="s">
        <v>61</v>
      </c>
    </row>
    <row r="3" spans="1:12">
      <c r="B3" s="138" t="s">
        <v>79</v>
      </c>
      <c r="C3" s="139"/>
      <c r="D3" s="143" t="s">
        <v>185</v>
      </c>
      <c r="E3" s="144"/>
      <c r="F3" s="144"/>
      <c r="G3" s="144"/>
      <c r="H3" s="144"/>
      <c r="I3" s="145"/>
    </row>
    <row r="5" spans="1:12">
      <c r="A5" s="15" t="s">
        <v>0</v>
      </c>
      <c r="B5" s="16"/>
      <c r="C5" s="16"/>
      <c r="D5" s="17"/>
      <c r="E5" s="17"/>
      <c r="F5" s="17"/>
      <c r="G5" s="17"/>
      <c r="H5" s="17"/>
      <c r="I5" s="17"/>
      <c r="J5" s="14"/>
      <c r="K5" s="14"/>
      <c r="L5" s="14"/>
    </row>
    <row r="7" spans="1:12">
      <c r="A7" s="23" t="s">
        <v>80</v>
      </c>
    </row>
    <row r="8" spans="1:12" ht="31.5" customHeight="1">
      <c r="B8" s="140" t="s">
        <v>186</v>
      </c>
      <c r="C8" s="141"/>
      <c r="D8" s="141"/>
      <c r="E8" s="141"/>
      <c r="F8" s="141"/>
      <c r="G8" s="141"/>
      <c r="H8" s="141"/>
      <c r="I8" s="142"/>
    </row>
    <row r="10" spans="1:12">
      <c r="A10" s="23" t="s">
        <v>119</v>
      </c>
    </row>
    <row r="11" spans="1:12" ht="37.5" customHeight="1">
      <c r="B11" s="143"/>
      <c r="C11" s="144"/>
      <c r="D11" s="144"/>
      <c r="E11" s="144"/>
      <c r="F11" s="144"/>
      <c r="G11" s="144"/>
      <c r="H11" s="144"/>
      <c r="I11" s="145"/>
    </row>
    <row r="13" spans="1:12">
      <c r="A13" s="23" t="s">
        <v>120</v>
      </c>
    </row>
    <row r="14" spans="1:12" ht="48.75" customHeight="1">
      <c r="B14" s="146" t="s">
        <v>234</v>
      </c>
      <c r="C14" s="147"/>
      <c r="D14" s="147"/>
      <c r="E14" s="147"/>
      <c r="F14" s="147"/>
      <c r="G14" s="147"/>
      <c r="H14" s="147"/>
      <c r="I14" s="148"/>
    </row>
    <row r="16" spans="1:12">
      <c r="A16" s="23" t="s">
        <v>121</v>
      </c>
    </row>
    <row r="17" spans="1:9" ht="45.75" customHeight="1">
      <c r="B17" s="146" t="s">
        <v>250</v>
      </c>
      <c r="C17" s="147"/>
      <c r="D17" s="147"/>
      <c r="E17" s="147"/>
      <c r="F17" s="147"/>
      <c r="G17" s="147"/>
      <c r="H17" s="147"/>
      <c r="I17" s="148"/>
    </row>
    <row r="20" spans="1:9">
      <c r="A20" s="15" t="s">
        <v>1</v>
      </c>
      <c r="B20" s="16"/>
      <c r="C20" s="16"/>
      <c r="D20" s="17"/>
      <c r="E20" s="17"/>
      <c r="F20" s="17"/>
      <c r="G20" s="17"/>
      <c r="H20" s="17"/>
      <c r="I20" s="17"/>
    </row>
    <row r="22" spans="1:9" ht="25.5" customHeight="1">
      <c r="B22" s="153" t="s">
        <v>122</v>
      </c>
      <c r="C22" s="153"/>
      <c r="D22" s="153" t="s">
        <v>2</v>
      </c>
      <c r="E22" s="153" t="s">
        <v>150</v>
      </c>
      <c r="F22" s="153" t="s">
        <v>151</v>
      </c>
      <c r="G22" s="153" t="s">
        <v>52</v>
      </c>
      <c r="H22" s="153" t="s">
        <v>53</v>
      </c>
      <c r="I22" s="153" t="s">
        <v>152</v>
      </c>
    </row>
    <row r="23" spans="1:9">
      <c r="B23" s="19" t="s">
        <v>3</v>
      </c>
      <c r="C23" s="19" t="s">
        <v>124</v>
      </c>
      <c r="D23" s="154"/>
      <c r="E23" s="154"/>
      <c r="F23" s="154"/>
      <c r="G23" s="154"/>
      <c r="H23" s="154"/>
      <c r="I23" s="154"/>
    </row>
    <row r="24" spans="1:9">
      <c r="B24" s="41" t="s">
        <v>3</v>
      </c>
      <c r="C24" s="42"/>
      <c r="D24" s="43"/>
      <c r="E24" s="43"/>
      <c r="F24" s="43"/>
      <c r="G24" s="43"/>
      <c r="H24" s="43"/>
      <c r="I24" s="44"/>
    </row>
    <row r="25" spans="1:9">
      <c r="B25" s="152" t="s">
        <v>190</v>
      </c>
      <c r="C25" s="151" t="s">
        <v>59</v>
      </c>
      <c r="D25" s="20" t="s">
        <v>4</v>
      </c>
      <c r="E25" s="136">
        <f>E33+E39+E45</f>
        <v>103564.44</v>
      </c>
      <c r="F25" s="136">
        <f>F33+F39+F45</f>
        <v>40178.300000000003</v>
      </c>
      <c r="G25" s="136">
        <f t="shared" ref="G25:I25" si="0">G33+G39+G45</f>
        <v>1713333.7999999998</v>
      </c>
      <c r="H25" s="136">
        <f t="shared" si="0"/>
        <v>0</v>
      </c>
      <c r="I25" s="136">
        <f t="shared" si="0"/>
        <v>0</v>
      </c>
    </row>
    <row r="26" spans="1:9">
      <c r="B26" s="150"/>
      <c r="C26" s="149"/>
      <c r="D26" s="21" t="s">
        <v>187</v>
      </c>
      <c r="E26" s="137"/>
      <c r="F26" s="137"/>
      <c r="G26" s="137"/>
      <c r="H26" s="137"/>
      <c r="I26" s="137"/>
    </row>
    <row r="27" spans="1:9">
      <c r="B27" s="150"/>
      <c r="C27" s="149"/>
      <c r="D27" s="10" t="s">
        <v>5</v>
      </c>
      <c r="E27" s="137"/>
      <c r="F27" s="137"/>
      <c r="G27" s="137"/>
      <c r="H27" s="137"/>
      <c r="I27" s="137"/>
    </row>
    <row r="28" spans="1:9">
      <c r="B28" s="150"/>
      <c r="C28" s="149"/>
      <c r="D28" s="21" t="s">
        <v>188</v>
      </c>
      <c r="E28" s="137"/>
      <c r="F28" s="137"/>
      <c r="G28" s="137"/>
      <c r="H28" s="137"/>
      <c r="I28" s="137"/>
    </row>
    <row r="29" spans="1:9">
      <c r="B29" s="150"/>
      <c r="C29" s="149"/>
      <c r="D29" s="10" t="s">
        <v>6</v>
      </c>
      <c r="E29" s="137"/>
      <c r="F29" s="137"/>
      <c r="G29" s="137"/>
      <c r="H29" s="137"/>
      <c r="I29" s="137"/>
    </row>
    <row r="30" spans="1:9" ht="25.5">
      <c r="B30" s="155"/>
      <c r="C30" s="156"/>
      <c r="D30" s="22" t="s">
        <v>189</v>
      </c>
      <c r="E30" s="137"/>
      <c r="F30" s="137"/>
      <c r="G30" s="137"/>
      <c r="H30" s="137"/>
      <c r="I30" s="137"/>
    </row>
    <row r="31" spans="1:9" ht="15" customHeight="1">
      <c r="B31" s="45" t="s">
        <v>123</v>
      </c>
      <c r="C31" s="46"/>
      <c r="D31" s="47"/>
      <c r="E31" s="47"/>
      <c r="F31" s="47"/>
      <c r="G31" s="47"/>
      <c r="H31" s="47"/>
      <c r="I31" s="48"/>
    </row>
    <row r="32" spans="1:9">
      <c r="B32" s="49"/>
      <c r="C32" s="50" t="s">
        <v>60</v>
      </c>
      <c r="D32" s="42"/>
      <c r="E32" s="43"/>
      <c r="F32" s="43"/>
      <c r="G32" s="43"/>
      <c r="H32" s="43"/>
      <c r="I32" s="44"/>
    </row>
    <row r="33" spans="2:9">
      <c r="B33" s="151" t="s">
        <v>59</v>
      </c>
      <c r="C33" s="152" t="s">
        <v>191</v>
      </c>
      <c r="D33" s="20" t="s">
        <v>7</v>
      </c>
      <c r="E33" s="136">
        <v>27623.9</v>
      </c>
      <c r="F33" s="136">
        <v>10187.5</v>
      </c>
      <c r="G33" s="136">
        <v>679152.14</v>
      </c>
      <c r="H33" s="136" t="s">
        <v>210</v>
      </c>
      <c r="I33" s="136" t="s">
        <v>210</v>
      </c>
    </row>
    <row r="34" spans="2:9" ht="51">
      <c r="B34" s="149"/>
      <c r="C34" s="150"/>
      <c r="D34" s="21" t="s">
        <v>192</v>
      </c>
      <c r="E34" s="137"/>
      <c r="F34" s="137"/>
      <c r="G34" s="137"/>
      <c r="H34" s="137"/>
      <c r="I34" s="137"/>
    </row>
    <row r="35" spans="2:9">
      <c r="B35" s="149"/>
      <c r="C35" s="150"/>
      <c r="D35" s="10" t="s">
        <v>8</v>
      </c>
      <c r="E35" s="137"/>
      <c r="F35" s="137"/>
      <c r="G35" s="137"/>
      <c r="H35" s="137"/>
      <c r="I35" s="137"/>
    </row>
    <row r="36" spans="2:9" ht="38.25">
      <c r="B36" s="149"/>
      <c r="C36" s="150"/>
      <c r="D36" s="21" t="s">
        <v>193</v>
      </c>
      <c r="E36" s="137"/>
      <c r="F36" s="137"/>
      <c r="G36" s="137"/>
      <c r="H36" s="137"/>
      <c r="I36" s="137"/>
    </row>
    <row r="37" spans="2:9">
      <c r="B37" s="149"/>
      <c r="C37" s="150"/>
      <c r="D37" s="10" t="s">
        <v>125</v>
      </c>
      <c r="E37" s="137"/>
      <c r="F37" s="137"/>
      <c r="G37" s="137"/>
      <c r="H37" s="137"/>
      <c r="I37" s="137"/>
    </row>
    <row r="38" spans="2:9">
      <c r="B38" s="149"/>
      <c r="C38" s="150"/>
      <c r="D38" s="21" t="s">
        <v>194</v>
      </c>
      <c r="E38" s="137"/>
      <c r="F38" s="137"/>
      <c r="G38" s="137"/>
      <c r="H38" s="137"/>
      <c r="I38" s="137"/>
    </row>
    <row r="39" spans="2:9" ht="15" customHeight="1">
      <c r="B39" s="149" t="s">
        <v>59</v>
      </c>
      <c r="C39" s="150" t="s">
        <v>195</v>
      </c>
      <c r="D39" s="10" t="s">
        <v>7</v>
      </c>
      <c r="E39" s="136" t="s">
        <v>223</v>
      </c>
      <c r="F39" s="136">
        <v>1018.7</v>
      </c>
      <c r="G39" s="136">
        <v>76502.210000000006</v>
      </c>
      <c r="H39" s="136" t="s">
        <v>210</v>
      </c>
      <c r="I39" s="136" t="s">
        <v>210</v>
      </c>
    </row>
    <row r="40" spans="2:9" ht="51">
      <c r="B40" s="149"/>
      <c r="C40" s="150"/>
      <c r="D40" s="21" t="s">
        <v>197</v>
      </c>
      <c r="E40" s="137"/>
      <c r="F40" s="137"/>
      <c r="G40" s="137"/>
      <c r="H40" s="137"/>
      <c r="I40" s="137"/>
    </row>
    <row r="41" spans="2:9" ht="15" customHeight="1">
      <c r="B41" s="149"/>
      <c r="C41" s="150"/>
      <c r="D41" s="10" t="s">
        <v>8</v>
      </c>
      <c r="E41" s="137"/>
      <c r="F41" s="137"/>
      <c r="G41" s="137"/>
      <c r="H41" s="137"/>
      <c r="I41" s="137"/>
    </row>
    <row r="42" spans="2:9" ht="38.25">
      <c r="B42" s="149"/>
      <c r="C42" s="150"/>
      <c r="D42" s="21" t="s">
        <v>193</v>
      </c>
      <c r="E42" s="137"/>
      <c r="F42" s="137"/>
      <c r="G42" s="137"/>
      <c r="H42" s="137"/>
      <c r="I42" s="137"/>
    </row>
    <row r="43" spans="2:9" ht="15" customHeight="1">
      <c r="B43" s="149"/>
      <c r="C43" s="150"/>
      <c r="D43" s="10" t="s">
        <v>9</v>
      </c>
      <c r="E43" s="137"/>
      <c r="F43" s="137"/>
      <c r="G43" s="137"/>
      <c r="H43" s="137"/>
      <c r="I43" s="137"/>
    </row>
    <row r="44" spans="2:9" ht="15" customHeight="1">
      <c r="B44" s="149"/>
      <c r="C44" s="150"/>
      <c r="D44" s="21" t="s">
        <v>194</v>
      </c>
      <c r="E44" s="137"/>
      <c r="F44" s="137"/>
      <c r="G44" s="137"/>
      <c r="H44" s="137"/>
      <c r="I44" s="137"/>
    </row>
    <row r="45" spans="2:9" ht="15" customHeight="1">
      <c r="B45" s="149" t="s">
        <v>59</v>
      </c>
      <c r="C45" s="150" t="s">
        <v>196</v>
      </c>
      <c r="D45" s="10" t="s">
        <v>7</v>
      </c>
      <c r="E45" s="136">
        <v>56084.800000000003</v>
      </c>
      <c r="F45" s="136">
        <v>28972.1</v>
      </c>
      <c r="G45" s="136">
        <v>957679.45</v>
      </c>
      <c r="H45" s="136" t="s">
        <v>210</v>
      </c>
      <c r="I45" s="136" t="s">
        <v>210</v>
      </c>
    </row>
    <row r="46" spans="2:9" ht="51">
      <c r="B46" s="149"/>
      <c r="C46" s="150"/>
      <c r="D46" s="21" t="s">
        <v>250</v>
      </c>
      <c r="E46" s="137"/>
      <c r="F46" s="137"/>
      <c r="G46" s="137"/>
      <c r="H46" s="137"/>
      <c r="I46" s="137"/>
    </row>
    <row r="47" spans="2:9" ht="15" customHeight="1">
      <c r="B47" s="149"/>
      <c r="C47" s="150"/>
      <c r="D47" s="10" t="s">
        <v>8</v>
      </c>
      <c r="E47" s="137"/>
      <c r="F47" s="137"/>
      <c r="G47" s="137"/>
      <c r="H47" s="137"/>
      <c r="I47" s="137"/>
    </row>
    <row r="48" spans="2:9" ht="25.5">
      <c r="B48" s="149"/>
      <c r="C48" s="150"/>
      <c r="D48" s="21" t="s">
        <v>253</v>
      </c>
      <c r="E48" s="137"/>
      <c r="F48" s="137"/>
      <c r="G48" s="137"/>
      <c r="H48" s="137"/>
      <c r="I48" s="137"/>
    </row>
    <row r="49" spans="2:9" ht="15" customHeight="1">
      <c r="B49" s="149"/>
      <c r="C49" s="150"/>
      <c r="D49" s="10" t="s">
        <v>9</v>
      </c>
      <c r="E49" s="137"/>
      <c r="F49" s="137"/>
      <c r="G49" s="137"/>
      <c r="H49" s="137"/>
      <c r="I49" s="137"/>
    </row>
    <row r="50" spans="2:9" ht="15" customHeight="1">
      <c r="B50" s="149"/>
      <c r="C50" s="150"/>
      <c r="D50" s="21" t="s">
        <v>251</v>
      </c>
      <c r="E50" s="137"/>
      <c r="F50" s="137"/>
      <c r="G50" s="137"/>
      <c r="H50" s="137"/>
      <c r="I50" s="137"/>
    </row>
  </sheetData>
  <mergeCells count="41">
    <mergeCell ref="F25:F30"/>
    <mergeCell ref="G25:G30"/>
    <mergeCell ref="H25:H30"/>
    <mergeCell ref="I25:I30"/>
    <mergeCell ref="E22:E23"/>
    <mergeCell ref="F22:F23"/>
    <mergeCell ref="G22:G23"/>
    <mergeCell ref="H22:H23"/>
    <mergeCell ref="I22:I23"/>
    <mergeCell ref="B22:C22"/>
    <mergeCell ref="D22:D23"/>
    <mergeCell ref="B25:B30"/>
    <mergeCell ref="C25:C30"/>
    <mergeCell ref="E25:E30"/>
    <mergeCell ref="I33:I38"/>
    <mergeCell ref="B39:B44"/>
    <mergeCell ref="C39:C44"/>
    <mergeCell ref="E39:E44"/>
    <mergeCell ref="F39:F44"/>
    <mergeCell ref="G39:G44"/>
    <mergeCell ref="C33:C38"/>
    <mergeCell ref="E33:E38"/>
    <mergeCell ref="F33:F38"/>
    <mergeCell ref="G33:G38"/>
    <mergeCell ref="H33:H38"/>
    <mergeCell ref="H45:H50"/>
    <mergeCell ref="I45:I50"/>
    <mergeCell ref="B3:C3"/>
    <mergeCell ref="B8:I8"/>
    <mergeCell ref="B11:I11"/>
    <mergeCell ref="B14:I14"/>
    <mergeCell ref="B17:I17"/>
    <mergeCell ref="D3:I3"/>
    <mergeCell ref="B45:B50"/>
    <mergeCell ref="C45:C50"/>
    <mergeCell ref="E45:E50"/>
    <mergeCell ref="F45:F50"/>
    <mergeCell ref="G45:G50"/>
    <mergeCell ref="H39:H44"/>
    <mergeCell ref="I39:I44"/>
    <mergeCell ref="B33:B3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8"/>
  <sheetViews>
    <sheetView zoomScaleNormal="100" workbookViewId="0">
      <selection activeCell="F8" sqref="F8"/>
    </sheetView>
  </sheetViews>
  <sheetFormatPr defaultRowHeight="15"/>
  <cols>
    <col min="1" max="1" width="4.140625" customWidth="1"/>
    <col min="2" max="2" width="15.28515625" customWidth="1"/>
    <col min="3" max="4" width="16.7109375" customWidth="1"/>
    <col min="5" max="5" width="15.42578125" customWidth="1"/>
    <col min="6" max="6" width="12.85546875" customWidth="1"/>
    <col min="7" max="7" width="12.7109375" customWidth="1"/>
    <col min="8" max="8" width="13" customWidth="1"/>
    <col min="9" max="9" width="13.7109375" customWidth="1"/>
    <col min="10" max="10" width="42.85546875" customWidth="1"/>
    <col min="11" max="11" width="33.42578125" customWidth="1"/>
    <col min="12" max="12" width="19.140625" customWidth="1"/>
  </cols>
  <sheetData>
    <row r="1" spans="1:12">
      <c r="A1" s="4" t="s">
        <v>61</v>
      </c>
    </row>
    <row r="3" spans="1:12">
      <c r="A3" s="15" t="s">
        <v>10</v>
      </c>
      <c r="B3" s="16"/>
      <c r="C3" s="16"/>
      <c r="D3" s="16"/>
      <c r="E3" s="17"/>
      <c r="F3" s="17"/>
      <c r="G3" s="17"/>
      <c r="H3" s="15"/>
      <c r="I3" s="15"/>
      <c r="J3" s="15"/>
      <c r="K3" s="15"/>
      <c r="L3" s="15"/>
    </row>
    <row r="5" spans="1:12">
      <c r="B5" s="157" t="s">
        <v>126</v>
      </c>
      <c r="C5" s="157" t="s">
        <v>127</v>
      </c>
      <c r="D5" s="157" t="s">
        <v>128</v>
      </c>
      <c r="E5" s="157" t="s">
        <v>11</v>
      </c>
      <c r="F5" s="157"/>
      <c r="G5" s="157"/>
      <c r="H5" s="157"/>
      <c r="I5" s="157"/>
      <c r="J5" s="157" t="s">
        <v>134</v>
      </c>
      <c r="K5" s="157" t="s">
        <v>135</v>
      </c>
      <c r="L5" s="157" t="s">
        <v>184</v>
      </c>
    </row>
    <row r="6" spans="1:12">
      <c r="B6" s="157"/>
      <c r="C6" s="157"/>
      <c r="D6" s="157"/>
      <c r="E6" s="158" t="s">
        <v>129</v>
      </c>
      <c r="F6" s="159" t="s">
        <v>12</v>
      </c>
      <c r="G6" s="159"/>
      <c r="H6" s="159" t="s">
        <v>13</v>
      </c>
      <c r="I6" s="159"/>
      <c r="J6" s="157"/>
      <c r="K6" s="157"/>
      <c r="L6" s="157"/>
    </row>
    <row r="7" spans="1:12" ht="24.75" customHeight="1">
      <c r="B7" s="157"/>
      <c r="C7" s="157"/>
      <c r="D7" s="157"/>
      <c r="E7" s="158"/>
      <c r="F7" s="39" t="s">
        <v>130</v>
      </c>
      <c r="G7" s="39" t="s">
        <v>131</v>
      </c>
      <c r="H7" s="39" t="s">
        <v>132</v>
      </c>
      <c r="I7" s="39" t="s">
        <v>133</v>
      </c>
      <c r="J7" s="157"/>
      <c r="K7" s="157"/>
      <c r="L7" s="157"/>
    </row>
    <row r="8" spans="1:12" ht="111.75" customHeight="1">
      <c r="B8" s="26" t="s">
        <v>198</v>
      </c>
      <c r="C8" s="26">
        <v>1157</v>
      </c>
      <c r="D8" s="26" t="s">
        <v>187</v>
      </c>
      <c r="E8" s="26" t="s">
        <v>233</v>
      </c>
      <c r="F8" s="27">
        <v>100</v>
      </c>
      <c r="G8" s="27">
        <v>2020</v>
      </c>
      <c r="H8" s="27">
        <v>65</v>
      </c>
      <c r="I8" s="27">
        <v>2025</v>
      </c>
      <c r="J8" s="25"/>
      <c r="K8" s="26"/>
      <c r="L8" s="26" t="s">
        <v>199</v>
      </c>
    </row>
  </sheetData>
  <mergeCells count="10">
    <mergeCell ref="L5:L7"/>
    <mergeCell ref="B5:B7"/>
    <mergeCell ref="C5:C7"/>
    <mergeCell ref="E5:I5"/>
    <mergeCell ref="J5:J7"/>
    <mergeCell ref="K5:K7"/>
    <mergeCell ref="E6:E7"/>
    <mergeCell ref="F6:G6"/>
    <mergeCell ref="H6:I6"/>
    <mergeCell ref="D5:D7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2"/>
  </sheetPr>
  <dimension ref="A1:I46"/>
  <sheetViews>
    <sheetView topLeftCell="A7" workbookViewId="0">
      <selection activeCell="C43" sqref="C43"/>
    </sheetView>
  </sheetViews>
  <sheetFormatPr defaultRowHeight="15"/>
  <cols>
    <col min="2" max="2" width="37.7109375" customWidth="1"/>
    <col min="3" max="3" width="56.28515625" customWidth="1"/>
    <col min="4" max="4" width="14" customWidth="1"/>
    <col min="5" max="5" width="12" customWidth="1"/>
    <col min="6" max="6" width="11.140625" customWidth="1"/>
    <col min="8" max="8" width="12.42578125" customWidth="1"/>
    <col min="9" max="9" width="13.85546875" customWidth="1"/>
  </cols>
  <sheetData>
    <row r="1" spans="1:9">
      <c r="A1" s="4" t="s">
        <v>182</v>
      </c>
    </row>
    <row r="3" spans="1:9" ht="17.25">
      <c r="A3" s="15" t="s">
        <v>136</v>
      </c>
      <c r="B3" s="28"/>
      <c r="C3" s="16"/>
      <c r="D3" s="16"/>
      <c r="E3" s="16"/>
      <c r="F3" s="17"/>
      <c r="G3" s="17"/>
      <c r="H3" s="17"/>
      <c r="I3" s="15"/>
    </row>
    <row r="5" spans="1:9">
      <c r="B5" s="12" t="s">
        <v>14</v>
      </c>
      <c r="C5" s="12" t="s">
        <v>15</v>
      </c>
    </row>
    <row r="6" spans="1:9">
      <c r="B6" s="18">
        <v>1157</v>
      </c>
      <c r="C6" s="18" t="s">
        <v>187</v>
      </c>
    </row>
    <row r="8" spans="1:9" ht="15.75">
      <c r="A8" s="4" t="s">
        <v>137</v>
      </c>
      <c r="C8" s="23"/>
      <c r="D8" s="23"/>
      <c r="E8" s="23"/>
      <c r="F8" s="23"/>
      <c r="G8" s="23"/>
      <c r="H8" s="23"/>
      <c r="I8" s="23"/>
    </row>
    <row r="10" spans="1:9">
      <c r="B10" s="29" t="s">
        <v>16</v>
      </c>
      <c r="C10" s="24">
        <v>1157</v>
      </c>
      <c r="D10" s="157" t="s">
        <v>56</v>
      </c>
      <c r="E10" s="157"/>
      <c r="F10" s="157"/>
      <c r="G10" s="157"/>
      <c r="H10" s="157"/>
      <c r="I10" s="157"/>
    </row>
    <row r="11" spans="1:9">
      <c r="B11" s="29" t="s">
        <v>17</v>
      </c>
      <c r="C11" s="24">
        <v>12003</v>
      </c>
      <c r="D11" s="154" t="s">
        <v>150</v>
      </c>
      <c r="E11" s="154" t="s">
        <v>151</v>
      </c>
      <c r="F11" s="157" t="s">
        <v>18</v>
      </c>
      <c r="G11" s="157" t="s">
        <v>22</v>
      </c>
      <c r="H11" s="157" t="s">
        <v>153</v>
      </c>
      <c r="I11" s="166" t="s">
        <v>138</v>
      </c>
    </row>
    <row r="12" spans="1:9" ht="73.5" customHeight="1">
      <c r="B12" s="29" t="s">
        <v>7</v>
      </c>
      <c r="C12" s="109" t="s">
        <v>200</v>
      </c>
      <c r="D12" s="163"/>
      <c r="E12" s="163"/>
      <c r="F12" s="157"/>
      <c r="G12" s="157"/>
      <c r="H12" s="157"/>
      <c r="I12" s="166"/>
    </row>
    <row r="13" spans="1:9" ht="38.25">
      <c r="B13" s="29" t="s">
        <v>19</v>
      </c>
      <c r="C13" s="108" t="s">
        <v>201</v>
      </c>
      <c r="D13" s="163"/>
      <c r="E13" s="163"/>
      <c r="F13" s="157"/>
      <c r="G13" s="157"/>
      <c r="H13" s="157"/>
      <c r="I13" s="166"/>
    </row>
    <row r="14" spans="1:9" ht="17.25">
      <c r="B14" s="29" t="s">
        <v>139</v>
      </c>
      <c r="C14" s="108" t="s">
        <v>202</v>
      </c>
      <c r="D14" s="163"/>
      <c r="E14" s="163"/>
      <c r="F14" s="157"/>
      <c r="G14" s="157"/>
      <c r="H14" s="157"/>
      <c r="I14" s="166"/>
    </row>
    <row r="15" spans="1:9">
      <c r="B15" s="40" t="s">
        <v>140</v>
      </c>
      <c r="C15" s="108" t="s">
        <v>203</v>
      </c>
      <c r="D15" s="164"/>
      <c r="E15" s="164"/>
      <c r="F15" s="165"/>
      <c r="G15" s="165"/>
      <c r="H15" s="165"/>
      <c r="I15" s="167"/>
    </row>
    <row r="16" spans="1:9">
      <c r="B16" s="160" t="s">
        <v>20</v>
      </c>
      <c r="C16" s="161"/>
      <c r="D16" s="30"/>
      <c r="E16" s="30"/>
      <c r="F16" s="30"/>
      <c r="G16" s="30"/>
      <c r="H16" s="30"/>
      <c r="I16" s="31"/>
    </row>
    <row r="17" spans="2:9">
      <c r="B17" s="35" t="s">
        <v>141</v>
      </c>
      <c r="C17" s="36" t="s">
        <v>62</v>
      </c>
      <c r="D17" s="37"/>
      <c r="E17" s="37"/>
      <c r="F17" s="37"/>
      <c r="G17" s="37"/>
      <c r="H17" s="37"/>
      <c r="I17" s="38"/>
    </row>
    <row r="18" spans="2:9" ht="76.5">
      <c r="B18" s="108" t="s">
        <v>205</v>
      </c>
      <c r="C18" s="108" t="s">
        <v>230</v>
      </c>
      <c r="D18" s="107">
        <v>2</v>
      </c>
      <c r="E18" s="107">
        <v>31</v>
      </c>
      <c r="F18" s="107">
        <v>49</v>
      </c>
      <c r="G18" s="34"/>
      <c r="H18" s="34"/>
      <c r="I18" s="34"/>
    </row>
    <row r="19" spans="2:9">
      <c r="B19" s="162" t="s">
        <v>21</v>
      </c>
      <c r="C19" s="162"/>
      <c r="D19" s="110">
        <v>27623.9</v>
      </c>
      <c r="E19" s="110">
        <v>10187.5</v>
      </c>
      <c r="F19" s="110">
        <v>679152.14</v>
      </c>
      <c r="G19" s="32"/>
      <c r="H19" s="32"/>
      <c r="I19" s="33"/>
    </row>
    <row r="20" spans="2:9">
      <c r="C20" s="108"/>
    </row>
    <row r="21" spans="2:9">
      <c r="B21" s="29" t="s">
        <v>16</v>
      </c>
      <c r="C21" s="108">
        <v>1157</v>
      </c>
      <c r="D21" s="157" t="s">
        <v>56</v>
      </c>
      <c r="E21" s="157"/>
      <c r="F21" s="157"/>
      <c r="G21" s="157"/>
      <c r="H21" s="157"/>
      <c r="I21" s="157"/>
    </row>
    <row r="22" spans="2:9">
      <c r="B22" s="29" t="s">
        <v>17</v>
      </c>
      <c r="C22" s="108">
        <v>12004</v>
      </c>
      <c r="D22" s="154" t="s">
        <v>150</v>
      </c>
      <c r="E22" s="154" t="s">
        <v>151</v>
      </c>
      <c r="F22" s="157" t="s">
        <v>18</v>
      </c>
      <c r="G22" s="157" t="s">
        <v>22</v>
      </c>
      <c r="H22" s="157" t="s">
        <v>153</v>
      </c>
      <c r="I22" s="166" t="s">
        <v>138</v>
      </c>
    </row>
    <row r="23" spans="2:9" ht="60.75" customHeight="1">
      <c r="B23" s="29" t="s">
        <v>7</v>
      </c>
      <c r="C23" s="109" t="s">
        <v>204</v>
      </c>
      <c r="D23" s="163"/>
      <c r="E23" s="163"/>
      <c r="F23" s="157"/>
      <c r="G23" s="157"/>
      <c r="H23" s="157"/>
      <c r="I23" s="166"/>
    </row>
    <row r="24" spans="2:9" ht="38.25">
      <c r="B24" s="29" t="s">
        <v>19</v>
      </c>
      <c r="C24" s="108" t="s">
        <v>201</v>
      </c>
      <c r="D24" s="163"/>
      <c r="E24" s="163"/>
      <c r="F24" s="157"/>
      <c r="G24" s="157"/>
      <c r="H24" s="157"/>
      <c r="I24" s="166"/>
    </row>
    <row r="25" spans="2:9" ht="17.25">
      <c r="B25" s="29" t="s">
        <v>139</v>
      </c>
      <c r="C25" s="108" t="s">
        <v>202</v>
      </c>
      <c r="D25" s="163"/>
      <c r="E25" s="163"/>
      <c r="F25" s="157"/>
      <c r="G25" s="157"/>
      <c r="H25" s="157"/>
      <c r="I25" s="166"/>
    </row>
    <row r="26" spans="2:9">
      <c r="B26" s="40" t="s">
        <v>140</v>
      </c>
      <c r="C26" s="108" t="s">
        <v>203</v>
      </c>
      <c r="D26" s="164"/>
      <c r="E26" s="164"/>
      <c r="F26" s="165"/>
      <c r="G26" s="165"/>
      <c r="H26" s="165"/>
      <c r="I26" s="167"/>
    </row>
    <row r="27" spans="2:9">
      <c r="B27" s="160" t="s">
        <v>20</v>
      </c>
      <c r="C27" s="161"/>
      <c r="D27" s="30"/>
      <c r="E27" s="30"/>
      <c r="F27" s="30"/>
      <c r="G27" s="30"/>
      <c r="H27" s="30"/>
      <c r="I27" s="31"/>
    </row>
    <row r="28" spans="2:9">
      <c r="B28" s="35" t="s">
        <v>141</v>
      </c>
      <c r="C28" s="36" t="s">
        <v>62</v>
      </c>
      <c r="D28" s="37"/>
      <c r="E28" s="37"/>
      <c r="F28" s="37"/>
      <c r="G28" s="37"/>
      <c r="H28" s="37"/>
      <c r="I28" s="38"/>
    </row>
    <row r="29" spans="2:9" ht="25.5">
      <c r="B29" s="108" t="s">
        <v>205</v>
      </c>
      <c r="C29" s="108" t="s">
        <v>231</v>
      </c>
      <c r="D29" s="106"/>
      <c r="E29" s="106">
        <v>1</v>
      </c>
      <c r="F29" s="106">
        <v>1</v>
      </c>
      <c r="G29" s="34"/>
      <c r="H29" s="34"/>
      <c r="I29" s="34"/>
    </row>
    <row r="30" spans="2:9" ht="25.5">
      <c r="B30" s="108" t="s">
        <v>206</v>
      </c>
      <c r="C30" s="108" t="s">
        <v>232</v>
      </c>
      <c r="D30" s="106">
        <v>12</v>
      </c>
      <c r="E30" s="106">
        <v>12</v>
      </c>
      <c r="F30" s="106">
        <v>12</v>
      </c>
      <c r="G30" s="34"/>
      <c r="H30" s="34"/>
      <c r="I30" s="34"/>
    </row>
    <row r="31" spans="2:9">
      <c r="B31" s="162" t="s">
        <v>21</v>
      </c>
      <c r="C31" s="162"/>
      <c r="D31" s="110">
        <v>19855.740000000002</v>
      </c>
      <c r="E31" s="110">
        <v>1018.7</v>
      </c>
      <c r="F31" s="110">
        <v>76502.210000000006</v>
      </c>
      <c r="G31" s="32"/>
      <c r="H31" s="32"/>
      <c r="I31" s="33"/>
    </row>
    <row r="32" spans="2:9" ht="16.5" customHeight="1"/>
    <row r="33" spans="1:9">
      <c r="B33" s="29" t="s">
        <v>16</v>
      </c>
      <c r="C33" s="108">
        <v>1157</v>
      </c>
      <c r="D33" s="157" t="s">
        <v>56</v>
      </c>
      <c r="E33" s="157"/>
      <c r="F33" s="157"/>
      <c r="G33" s="157"/>
      <c r="H33" s="157"/>
      <c r="I33" s="157"/>
    </row>
    <row r="34" spans="1:9" ht="15" customHeight="1">
      <c r="B34" s="29" t="s">
        <v>17</v>
      </c>
      <c r="C34" s="108">
        <v>42001</v>
      </c>
      <c r="D34" s="154" t="s">
        <v>150</v>
      </c>
      <c r="E34" s="154" t="s">
        <v>151</v>
      </c>
      <c r="F34" s="157" t="s">
        <v>18</v>
      </c>
      <c r="G34" s="157" t="s">
        <v>22</v>
      </c>
      <c r="H34" s="157" t="s">
        <v>153</v>
      </c>
      <c r="I34" s="166" t="s">
        <v>138</v>
      </c>
    </row>
    <row r="35" spans="1:9" ht="66.75" customHeight="1">
      <c r="B35" s="29" t="s">
        <v>7</v>
      </c>
      <c r="C35" s="108" t="s">
        <v>256</v>
      </c>
      <c r="D35" s="163"/>
      <c r="E35" s="163"/>
      <c r="F35" s="157"/>
      <c r="G35" s="157"/>
      <c r="H35" s="157"/>
      <c r="I35" s="166"/>
    </row>
    <row r="36" spans="1:9" ht="25.5">
      <c r="B36" s="29" t="s">
        <v>19</v>
      </c>
      <c r="C36" s="108" t="s">
        <v>253</v>
      </c>
      <c r="D36" s="163"/>
      <c r="E36" s="163"/>
      <c r="F36" s="157"/>
      <c r="G36" s="157"/>
      <c r="H36" s="157"/>
      <c r="I36" s="166"/>
    </row>
    <row r="37" spans="1:9" ht="17.25">
      <c r="B37" s="29" t="s">
        <v>139</v>
      </c>
      <c r="C37" s="108" t="s">
        <v>252</v>
      </c>
      <c r="D37" s="163"/>
      <c r="E37" s="163"/>
      <c r="F37" s="157"/>
      <c r="G37" s="157"/>
      <c r="H37" s="157"/>
      <c r="I37" s="166"/>
    </row>
    <row r="38" spans="1:9">
      <c r="B38" s="40" t="s">
        <v>140</v>
      </c>
      <c r="C38" s="108" t="s">
        <v>203</v>
      </c>
      <c r="D38" s="164"/>
      <c r="E38" s="164"/>
      <c r="F38" s="165"/>
      <c r="G38" s="165"/>
      <c r="H38" s="165"/>
      <c r="I38" s="167"/>
    </row>
    <row r="39" spans="1:9">
      <c r="B39" s="160" t="s">
        <v>20</v>
      </c>
      <c r="C39" s="161"/>
      <c r="D39" s="30"/>
      <c r="E39" s="30"/>
      <c r="F39" s="30"/>
      <c r="G39" s="30"/>
      <c r="H39" s="30"/>
      <c r="I39" s="31"/>
    </row>
    <row r="40" spans="1:9">
      <c r="B40" s="35" t="s">
        <v>141</v>
      </c>
      <c r="C40" s="36" t="s">
        <v>62</v>
      </c>
      <c r="D40" s="37"/>
      <c r="E40" s="37"/>
      <c r="F40" s="37"/>
      <c r="G40" s="37"/>
      <c r="H40" s="37"/>
      <c r="I40" s="38"/>
    </row>
    <row r="41" spans="1:9" ht="87.75" customHeight="1">
      <c r="B41" s="108" t="s">
        <v>205</v>
      </c>
      <c r="C41" s="108" t="s">
        <v>229</v>
      </c>
      <c r="D41" s="107">
        <v>2</v>
      </c>
      <c r="E41" s="107">
        <v>31</v>
      </c>
      <c r="F41" s="107">
        <v>49</v>
      </c>
      <c r="G41" s="34"/>
      <c r="H41" s="34"/>
      <c r="I41" s="34"/>
    </row>
    <row r="42" spans="1:9">
      <c r="B42" s="162" t="s">
        <v>21</v>
      </c>
      <c r="C42" s="162"/>
      <c r="D42" s="110">
        <v>56084.800000000003</v>
      </c>
      <c r="E42" s="110">
        <v>28972.1</v>
      </c>
      <c r="F42" s="110">
        <v>957679.45</v>
      </c>
      <c r="G42" s="32"/>
      <c r="H42" s="32"/>
      <c r="I42" s="33"/>
    </row>
    <row r="43" spans="1:9" ht="16.5" customHeight="1"/>
    <row r="44" spans="1:9" ht="16.5" customHeight="1"/>
    <row r="45" spans="1:9">
      <c r="A45" s="105" t="s">
        <v>183</v>
      </c>
      <c r="B45" s="105"/>
      <c r="C45" s="105"/>
    </row>
    <row r="46" spans="1:9">
      <c r="B46" s="104"/>
    </row>
  </sheetData>
  <mergeCells count="27">
    <mergeCell ref="B27:C27"/>
    <mergeCell ref="B31:C31"/>
    <mergeCell ref="D21:I21"/>
    <mergeCell ref="D22:D26"/>
    <mergeCell ref="E22:E26"/>
    <mergeCell ref="F22:F26"/>
    <mergeCell ref="G22:G26"/>
    <mergeCell ref="H22:H26"/>
    <mergeCell ref="I22:I26"/>
    <mergeCell ref="B19:C19"/>
    <mergeCell ref="B16:C16"/>
    <mergeCell ref="D10:I10"/>
    <mergeCell ref="D11:D15"/>
    <mergeCell ref="E11:E15"/>
    <mergeCell ref="F11:F15"/>
    <mergeCell ref="G11:G15"/>
    <mergeCell ref="H11:H15"/>
    <mergeCell ref="I11:I15"/>
    <mergeCell ref="B39:C39"/>
    <mergeCell ref="B42:C42"/>
    <mergeCell ref="D33:I33"/>
    <mergeCell ref="D34:D38"/>
    <mergeCell ref="E34:E38"/>
    <mergeCell ref="F34:F38"/>
    <mergeCell ref="G34:G38"/>
    <mergeCell ref="H34:H38"/>
    <mergeCell ref="I34:I38"/>
  </mergeCells>
  <pageMargins left="0.2" right="0.2" top="0.25" bottom="0.25" header="0.3" footer="0.3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 tint="-0.14999847407452621"/>
  </sheetPr>
  <dimension ref="A1:L37"/>
  <sheetViews>
    <sheetView workbookViewId="0">
      <selection activeCell="G28" sqref="G28"/>
    </sheetView>
  </sheetViews>
  <sheetFormatPr defaultRowHeight="15"/>
  <cols>
    <col min="1" max="1" width="6" customWidth="1"/>
    <col min="2" max="4" width="14.140625" customWidth="1"/>
    <col min="5" max="5" width="12.28515625" customWidth="1"/>
    <col min="6" max="6" width="11.140625" customWidth="1"/>
    <col min="7" max="7" width="42.5703125" customWidth="1"/>
    <col min="8" max="8" width="21" customWidth="1"/>
    <col min="9" max="9" width="18.42578125" customWidth="1"/>
    <col min="10" max="10" width="18" customWidth="1"/>
    <col min="11" max="11" width="18.140625" customWidth="1"/>
    <col min="12" max="12" width="17.5703125" customWidth="1"/>
  </cols>
  <sheetData>
    <row r="1" spans="1:12">
      <c r="A1" s="4" t="s">
        <v>63</v>
      </c>
    </row>
    <row r="3" spans="1:12" ht="29.25" customHeight="1">
      <c r="B3" s="168" t="s">
        <v>142</v>
      </c>
      <c r="C3" s="168"/>
      <c r="D3" s="168"/>
      <c r="E3" s="168" t="s">
        <v>23</v>
      </c>
      <c r="F3" s="168"/>
      <c r="G3" s="169" t="s">
        <v>168</v>
      </c>
      <c r="H3" s="169" t="s">
        <v>174</v>
      </c>
      <c r="I3" s="169" t="s">
        <v>173</v>
      </c>
      <c r="J3" s="169" t="s">
        <v>172</v>
      </c>
      <c r="K3" s="169" t="s">
        <v>171</v>
      </c>
      <c r="L3" s="169" t="s">
        <v>170</v>
      </c>
    </row>
    <row r="4" spans="1:12" ht="126" customHeight="1">
      <c r="B4" s="94" t="s">
        <v>24</v>
      </c>
      <c r="C4" s="94" t="s">
        <v>25</v>
      </c>
      <c r="D4" s="94" t="s">
        <v>26</v>
      </c>
      <c r="E4" s="11" t="s">
        <v>3</v>
      </c>
      <c r="F4" s="11" t="s">
        <v>41</v>
      </c>
      <c r="G4" s="170"/>
      <c r="H4" s="170"/>
      <c r="I4" s="170"/>
      <c r="J4" s="170"/>
      <c r="K4" s="170"/>
      <c r="L4" s="170"/>
    </row>
    <row r="5" spans="1:12" ht="21" customHeight="1">
      <c r="B5" s="53"/>
      <c r="C5" s="53"/>
      <c r="D5" s="53"/>
      <c r="E5" s="11"/>
      <c r="F5" s="11"/>
      <c r="G5" s="94" t="s">
        <v>35</v>
      </c>
      <c r="H5" s="112">
        <f>+H6</f>
        <v>103564.44</v>
      </c>
      <c r="I5" s="112">
        <f t="shared" ref="I5:L5" si="0">+I6</f>
        <v>40178.300000000003</v>
      </c>
      <c r="J5" s="112">
        <f t="shared" si="0"/>
        <v>1713333.7999999998</v>
      </c>
      <c r="K5" s="112">
        <f t="shared" si="0"/>
        <v>0</v>
      </c>
      <c r="L5" s="112">
        <f t="shared" si="0"/>
        <v>0</v>
      </c>
    </row>
    <row r="6" spans="1:12">
      <c r="B6" s="87" t="s">
        <v>207</v>
      </c>
      <c r="C6" s="87" t="s">
        <v>208</v>
      </c>
      <c r="D6" s="87" t="s">
        <v>209</v>
      </c>
      <c r="E6" s="87">
        <v>1157</v>
      </c>
      <c r="F6" s="87"/>
      <c r="G6" s="59" t="s">
        <v>211</v>
      </c>
      <c r="H6" s="111">
        <f>H8+H17+H25</f>
        <v>103564.44</v>
      </c>
      <c r="I6" s="111">
        <f t="shared" ref="I6:J6" si="1">I8+I17+I25</f>
        <v>40178.300000000003</v>
      </c>
      <c r="J6" s="111">
        <f t="shared" si="1"/>
        <v>1713333.7999999998</v>
      </c>
      <c r="K6" s="51"/>
      <c r="L6" s="51"/>
    </row>
    <row r="7" spans="1:12">
      <c r="B7" s="52"/>
      <c r="C7" s="52"/>
      <c r="D7" s="52"/>
      <c r="E7" s="51"/>
      <c r="F7" s="51"/>
      <c r="G7" s="58" t="s">
        <v>166</v>
      </c>
      <c r="H7" s="51"/>
      <c r="I7" s="111"/>
      <c r="J7" s="111"/>
      <c r="K7" s="51"/>
      <c r="L7" s="51"/>
    </row>
    <row r="8" spans="1:12" ht="63.75">
      <c r="B8" s="52"/>
      <c r="C8" s="52"/>
      <c r="D8" s="52"/>
      <c r="E8" s="51"/>
      <c r="F8" s="87">
        <v>12003</v>
      </c>
      <c r="G8" s="59" t="s">
        <v>212</v>
      </c>
      <c r="H8" s="111">
        <v>27623.9</v>
      </c>
      <c r="I8" s="111">
        <v>10187.5</v>
      </c>
      <c r="J8" s="111">
        <v>679152.14</v>
      </c>
      <c r="K8" s="51"/>
      <c r="L8" s="51"/>
    </row>
    <row r="9" spans="1:12">
      <c r="B9" s="52"/>
      <c r="C9" s="52"/>
      <c r="D9" s="52"/>
      <c r="E9" s="51"/>
      <c r="F9" s="51"/>
      <c r="G9" s="58" t="s">
        <v>169</v>
      </c>
      <c r="H9" s="51"/>
      <c r="I9" s="111"/>
      <c r="J9" s="111"/>
      <c r="K9" s="51"/>
      <c r="L9" s="51"/>
    </row>
    <row r="10" spans="1:12" ht="25.5">
      <c r="B10" s="52"/>
      <c r="C10" s="52"/>
      <c r="D10" s="52"/>
      <c r="E10" s="51"/>
      <c r="F10" s="51"/>
      <c r="G10" s="58" t="s">
        <v>235</v>
      </c>
      <c r="H10" s="111">
        <v>27623.9</v>
      </c>
      <c r="I10" s="111">
        <v>10187.5</v>
      </c>
      <c r="J10" s="111">
        <v>679152.14</v>
      </c>
      <c r="K10" s="51"/>
      <c r="L10" s="51"/>
    </row>
    <row r="11" spans="1:12" ht="25.5">
      <c r="B11" s="52"/>
      <c r="C11" s="52"/>
      <c r="D11" s="52"/>
      <c r="E11" s="51"/>
      <c r="F11" s="51"/>
      <c r="G11" s="58" t="s">
        <v>236</v>
      </c>
      <c r="H11" s="51"/>
      <c r="I11" s="111"/>
      <c r="J11" s="111"/>
      <c r="K11" s="51"/>
      <c r="L11" s="51"/>
    </row>
    <row r="12" spans="1:12">
      <c r="B12" s="52"/>
      <c r="C12" s="52"/>
      <c r="D12" s="52"/>
      <c r="E12" s="51"/>
      <c r="F12" s="51"/>
      <c r="G12" s="58" t="s">
        <v>237</v>
      </c>
      <c r="H12" s="111">
        <v>27623.9</v>
      </c>
      <c r="I12" s="111">
        <v>10187.5</v>
      </c>
      <c r="J12" s="111">
        <v>679152.14</v>
      </c>
      <c r="K12" s="51"/>
      <c r="L12" s="51"/>
    </row>
    <row r="13" spans="1:12">
      <c r="B13" s="52"/>
      <c r="C13" s="52"/>
      <c r="D13" s="52"/>
      <c r="E13" s="51"/>
      <c r="F13" s="51"/>
      <c r="G13" s="58" t="s">
        <v>238</v>
      </c>
      <c r="H13" s="111">
        <v>27623.9</v>
      </c>
      <c r="I13" s="111">
        <v>10187.5</v>
      </c>
      <c r="J13" s="111">
        <v>679152.14</v>
      </c>
      <c r="K13" s="51"/>
      <c r="L13" s="51"/>
    </row>
    <row r="14" spans="1:12">
      <c r="B14" s="52"/>
      <c r="C14" s="52"/>
      <c r="D14" s="52"/>
      <c r="E14" s="51"/>
      <c r="F14" s="51"/>
      <c r="G14" s="58" t="s">
        <v>239</v>
      </c>
      <c r="H14" s="111">
        <v>27623.9</v>
      </c>
      <c r="I14" s="111">
        <v>10187.5</v>
      </c>
      <c r="J14" s="111">
        <v>679152.14</v>
      </c>
      <c r="K14" s="51"/>
      <c r="L14" s="51"/>
    </row>
    <row r="15" spans="1:12">
      <c r="B15" s="52"/>
      <c r="C15" s="52"/>
      <c r="D15" s="52"/>
      <c r="E15" s="51"/>
      <c r="F15" s="51"/>
      <c r="G15" s="58" t="s">
        <v>240</v>
      </c>
      <c r="H15" s="111">
        <v>27623.9</v>
      </c>
      <c r="I15" s="111">
        <v>10187.5</v>
      </c>
      <c r="J15" s="111">
        <v>679152.14</v>
      </c>
      <c r="K15" s="51"/>
      <c r="L15" s="51"/>
    </row>
    <row r="16" spans="1:12">
      <c r="B16" s="52"/>
      <c r="C16" s="52"/>
      <c r="D16" s="52"/>
      <c r="E16" s="51"/>
      <c r="F16" s="51"/>
      <c r="G16" s="58" t="s">
        <v>241</v>
      </c>
      <c r="H16" s="111">
        <v>27623.9</v>
      </c>
      <c r="I16" s="111">
        <v>10187.5</v>
      </c>
      <c r="J16" s="111">
        <v>679152.14</v>
      </c>
      <c r="K16" s="51"/>
      <c r="L16" s="51"/>
    </row>
    <row r="17" spans="2:12" ht="76.5">
      <c r="B17" s="52"/>
      <c r="C17" s="52"/>
      <c r="D17" s="52"/>
      <c r="E17" s="51"/>
      <c r="F17" s="87">
        <v>12004</v>
      </c>
      <c r="G17" s="59" t="s">
        <v>242</v>
      </c>
      <c r="H17" s="111">
        <v>19855.740000000002</v>
      </c>
      <c r="I17" s="111">
        <v>1018.7</v>
      </c>
      <c r="J17" s="111">
        <v>76502.210000000006</v>
      </c>
      <c r="K17" s="51"/>
      <c r="L17" s="51"/>
    </row>
    <row r="18" spans="2:12">
      <c r="B18" s="52"/>
      <c r="C18" s="52"/>
      <c r="D18" s="52"/>
      <c r="E18" s="51"/>
      <c r="F18" s="51"/>
      <c r="G18" s="58" t="s">
        <v>169</v>
      </c>
      <c r="H18" s="51"/>
      <c r="I18" s="111"/>
      <c r="J18" s="111"/>
      <c r="K18" s="51"/>
      <c r="L18" s="51"/>
    </row>
    <row r="19" spans="2:12" ht="25.5">
      <c r="B19" s="52"/>
      <c r="C19" s="52"/>
      <c r="D19" s="52"/>
      <c r="E19" s="51"/>
      <c r="F19" s="51"/>
      <c r="G19" s="58" t="s">
        <v>235</v>
      </c>
      <c r="H19" s="111">
        <v>19855.740000000002</v>
      </c>
      <c r="I19" s="111">
        <v>1018.7</v>
      </c>
      <c r="J19" s="111">
        <v>76502.210000000006</v>
      </c>
      <c r="K19" s="51"/>
      <c r="L19" s="51"/>
    </row>
    <row r="20" spans="2:12" ht="38.25">
      <c r="B20" s="52"/>
      <c r="C20" s="52"/>
      <c r="D20" s="52"/>
      <c r="E20" s="51"/>
      <c r="F20" s="51"/>
      <c r="G20" s="58" t="s">
        <v>167</v>
      </c>
      <c r="H20" s="51"/>
      <c r="I20" s="111"/>
      <c r="J20" s="111"/>
      <c r="K20" s="51"/>
      <c r="L20" s="51"/>
    </row>
    <row r="21" spans="2:12">
      <c r="B21" s="52"/>
      <c r="C21" s="52"/>
      <c r="D21" s="52"/>
      <c r="E21" s="51"/>
      <c r="F21" s="51"/>
      <c r="G21" s="58" t="s">
        <v>237</v>
      </c>
      <c r="H21" s="111">
        <v>19855.740000000002</v>
      </c>
      <c r="I21" s="111">
        <v>1018.7</v>
      </c>
      <c r="J21" s="111">
        <v>76502.210000000006</v>
      </c>
      <c r="K21" s="51"/>
      <c r="L21" s="51"/>
    </row>
    <row r="22" spans="2:12">
      <c r="B22" s="52"/>
      <c r="C22" s="52"/>
      <c r="D22" s="52"/>
      <c r="E22" s="51"/>
      <c r="F22" s="51"/>
      <c r="G22" s="58" t="s">
        <v>243</v>
      </c>
      <c r="H22" s="111">
        <v>19855.740000000002</v>
      </c>
      <c r="I22" s="111">
        <v>1018.7</v>
      </c>
      <c r="J22" s="111">
        <v>76502.210000000006</v>
      </c>
      <c r="K22" s="51"/>
      <c r="L22" s="51"/>
    </row>
    <row r="23" spans="2:12">
      <c r="B23" s="52"/>
      <c r="C23" s="52"/>
      <c r="D23" s="52"/>
      <c r="E23" s="51"/>
      <c r="F23" s="51"/>
      <c r="G23" s="58" t="s">
        <v>244</v>
      </c>
      <c r="H23" s="111">
        <v>19855.740000000002</v>
      </c>
      <c r="I23" s="111">
        <v>1018.7</v>
      </c>
      <c r="J23" s="111">
        <v>76502.210000000006</v>
      </c>
      <c r="K23" s="51"/>
      <c r="L23" s="51"/>
    </row>
    <row r="24" spans="2:12">
      <c r="B24" s="52"/>
      <c r="C24" s="52"/>
      <c r="D24" s="52"/>
      <c r="E24" s="51"/>
      <c r="F24" s="51"/>
      <c r="G24" s="58" t="s">
        <v>245</v>
      </c>
      <c r="H24" s="111">
        <v>19855.740000000002</v>
      </c>
      <c r="I24" s="111">
        <v>1018.7</v>
      </c>
      <c r="J24" s="111">
        <v>76502.210000000006</v>
      </c>
      <c r="K24" s="51"/>
      <c r="L24" s="51"/>
    </row>
    <row r="25" spans="2:12" ht="87" customHeight="1">
      <c r="B25" s="52"/>
      <c r="C25" s="52"/>
      <c r="D25" s="52"/>
      <c r="E25" s="51"/>
      <c r="F25" s="51">
        <v>42001</v>
      </c>
      <c r="G25" s="59" t="s">
        <v>257</v>
      </c>
      <c r="H25" s="111">
        <v>56084.800000000003</v>
      </c>
      <c r="I25" s="111">
        <v>28972.1</v>
      </c>
      <c r="J25" s="111">
        <v>957679.45</v>
      </c>
      <c r="K25" s="51"/>
      <c r="L25" s="51"/>
    </row>
    <row r="26" spans="2:12">
      <c r="B26" s="52"/>
      <c r="C26" s="52"/>
      <c r="D26" s="52"/>
      <c r="E26" s="51"/>
      <c r="F26" s="51"/>
      <c r="G26" s="58" t="s">
        <v>169</v>
      </c>
      <c r="H26" s="51"/>
      <c r="I26" s="111"/>
      <c r="J26" s="111"/>
      <c r="K26" s="51"/>
      <c r="L26" s="51"/>
    </row>
    <row r="27" spans="2:12" ht="36.75" customHeight="1">
      <c r="B27" s="52"/>
      <c r="C27" s="52"/>
      <c r="D27" s="52"/>
      <c r="E27" s="51"/>
      <c r="F27" s="51"/>
      <c r="G27" s="58" t="s">
        <v>235</v>
      </c>
      <c r="H27" s="111">
        <v>56084.800000000003</v>
      </c>
      <c r="I27" s="111">
        <v>28972.1</v>
      </c>
      <c r="J27" s="111">
        <v>957679.45</v>
      </c>
      <c r="K27" s="51"/>
      <c r="L27" s="51"/>
    </row>
    <row r="28" spans="2:12" ht="38.25">
      <c r="B28" s="52"/>
      <c r="C28" s="52"/>
      <c r="D28" s="52"/>
      <c r="E28" s="51"/>
      <c r="F28" s="51"/>
      <c r="G28" s="58" t="s">
        <v>167</v>
      </c>
      <c r="H28" s="51"/>
      <c r="I28" s="111"/>
      <c r="J28" s="111"/>
      <c r="K28" s="51"/>
      <c r="L28" s="51"/>
    </row>
    <row r="29" spans="2:12" ht="38.25">
      <c r="B29" s="52"/>
      <c r="C29" s="52"/>
      <c r="D29" s="52"/>
      <c r="E29" s="51"/>
      <c r="F29" s="51"/>
      <c r="G29" s="51" t="s">
        <v>246</v>
      </c>
      <c r="H29" s="111">
        <v>56084.800000000003</v>
      </c>
      <c r="I29" s="111">
        <v>28972.1</v>
      </c>
      <c r="J29" s="111">
        <v>957679.45</v>
      </c>
      <c r="K29" s="51"/>
      <c r="L29" s="51"/>
    </row>
    <row r="30" spans="2:12" ht="25.5">
      <c r="B30" s="52"/>
      <c r="C30" s="52"/>
      <c r="D30" s="52"/>
      <c r="E30" s="51"/>
      <c r="F30" s="51"/>
      <c r="G30" s="51" t="s">
        <v>247</v>
      </c>
      <c r="H30" s="111">
        <v>56084.800000000003</v>
      </c>
      <c r="I30" s="111">
        <v>28972.1</v>
      </c>
      <c r="J30" s="111">
        <v>957679.45</v>
      </c>
      <c r="K30" s="51"/>
      <c r="L30" s="51"/>
    </row>
    <row r="31" spans="2:12" ht="25.5">
      <c r="B31" s="52"/>
      <c r="C31" s="52"/>
      <c r="D31" s="52"/>
      <c r="E31" s="51"/>
      <c r="F31" s="51"/>
      <c r="G31" s="51" t="s">
        <v>248</v>
      </c>
      <c r="H31" s="111">
        <v>56084.800000000003</v>
      </c>
      <c r="I31" s="111">
        <v>28972.1</v>
      </c>
      <c r="J31" s="111">
        <v>957679.45</v>
      </c>
      <c r="K31" s="51"/>
      <c r="L31" s="51"/>
    </row>
    <row r="32" spans="2:12">
      <c r="B32" s="52"/>
      <c r="C32" s="52"/>
      <c r="D32" s="52"/>
      <c r="E32" s="51"/>
      <c r="F32" s="51"/>
      <c r="G32" s="51" t="s">
        <v>249</v>
      </c>
      <c r="H32" s="111">
        <v>56084.800000000003</v>
      </c>
      <c r="I32" s="111">
        <v>28972.1</v>
      </c>
      <c r="J32" s="111">
        <v>957679.45</v>
      </c>
      <c r="K32" s="51"/>
      <c r="L32" s="51"/>
    </row>
    <row r="33" spans="1:12" ht="16.5">
      <c r="B33" s="91" t="s">
        <v>59</v>
      </c>
      <c r="C33" s="91" t="s">
        <v>59</v>
      </c>
      <c r="D33" s="91" t="s">
        <v>59</v>
      </c>
      <c r="E33" s="91" t="s">
        <v>59</v>
      </c>
      <c r="F33" s="91" t="s">
        <v>59</v>
      </c>
      <c r="G33" s="95" t="s">
        <v>68</v>
      </c>
      <c r="H33" s="113">
        <f>H8+H17+H25</f>
        <v>103564.44</v>
      </c>
      <c r="I33" s="113">
        <f t="shared" ref="I33:L33" si="2">I8+I17+I25</f>
        <v>40178.300000000003</v>
      </c>
      <c r="J33" s="113">
        <f t="shared" si="2"/>
        <v>1713333.7999999998</v>
      </c>
      <c r="K33" s="113">
        <f t="shared" si="2"/>
        <v>0</v>
      </c>
      <c r="L33" s="113">
        <f t="shared" si="2"/>
        <v>0</v>
      </c>
    </row>
    <row r="34" spans="1:12">
      <c r="A34" s="1"/>
    </row>
    <row r="37" spans="1:12">
      <c r="E37" s="103"/>
    </row>
  </sheetData>
  <mergeCells count="8">
    <mergeCell ref="B3:D3"/>
    <mergeCell ref="H3:H4"/>
    <mergeCell ref="I3:I4"/>
    <mergeCell ref="L3:L4"/>
    <mergeCell ref="K3:K4"/>
    <mergeCell ref="J3:J4"/>
    <mergeCell ref="E3:F3"/>
    <mergeCell ref="G3:G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X12"/>
  <sheetViews>
    <sheetView workbookViewId="0">
      <selection activeCell="D5" sqref="D5"/>
    </sheetView>
  </sheetViews>
  <sheetFormatPr defaultRowHeight="15"/>
  <cols>
    <col min="1" max="1" width="11.28515625" customWidth="1"/>
    <col min="2" max="2" width="10.5703125" customWidth="1"/>
    <col min="3" max="3" width="11.42578125" customWidth="1"/>
    <col min="4" max="4" width="27.140625" customWidth="1"/>
    <col min="5" max="5" width="5.42578125" customWidth="1"/>
    <col min="6" max="6" width="6.5703125" customWidth="1"/>
    <col min="7" max="7" width="7.28515625" customWidth="1"/>
    <col min="8" max="8" width="7.7109375" customWidth="1"/>
    <col min="9" max="9" width="7.140625" customWidth="1"/>
    <col min="10" max="10" width="5.5703125" customWidth="1"/>
    <col min="11" max="11" width="4.85546875" customWidth="1"/>
    <col min="12" max="12" width="4.7109375" customWidth="1"/>
    <col min="13" max="13" width="7" customWidth="1"/>
    <col min="14" max="14" width="5.5703125" customWidth="1"/>
    <col min="15" max="15" width="5.85546875" customWidth="1"/>
    <col min="16" max="16" width="5.28515625" customWidth="1"/>
    <col min="17" max="17" width="6.7109375" customWidth="1"/>
    <col min="18" max="19" width="5.42578125" customWidth="1"/>
    <col min="20" max="20" width="5" customWidth="1"/>
    <col min="22" max="22" width="4.7109375" customWidth="1"/>
    <col min="23" max="24" width="5.5703125" customWidth="1"/>
  </cols>
  <sheetData>
    <row r="1" spans="1:24">
      <c r="A1" s="4" t="s">
        <v>66</v>
      </c>
    </row>
    <row r="2" spans="1:24" ht="14.25" customHeight="1"/>
    <row r="3" spans="1:24">
      <c r="B3" s="168" t="s">
        <v>23</v>
      </c>
      <c r="C3" s="168"/>
      <c r="D3" s="168" t="s">
        <v>64</v>
      </c>
      <c r="E3" s="168" t="s">
        <v>154</v>
      </c>
      <c r="F3" s="168"/>
      <c r="G3" s="168"/>
      <c r="H3" s="168"/>
      <c r="I3" s="168" t="s">
        <v>155</v>
      </c>
      <c r="J3" s="168"/>
      <c r="K3" s="168"/>
      <c r="L3" s="168"/>
      <c r="M3" s="168" t="s">
        <v>158</v>
      </c>
      <c r="N3" s="168"/>
      <c r="O3" s="168"/>
      <c r="P3" s="168"/>
      <c r="Q3" s="168" t="s">
        <v>156</v>
      </c>
      <c r="R3" s="168"/>
      <c r="S3" s="168"/>
      <c r="T3" s="168"/>
      <c r="U3" s="168" t="s">
        <v>157</v>
      </c>
      <c r="V3" s="168"/>
      <c r="W3" s="168"/>
      <c r="X3" s="168"/>
    </row>
    <row r="4" spans="1:24" ht="126" customHeight="1">
      <c r="B4" s="11" t="s">
        <v>3</v>
      </c>
      <c r="C4" s="11" t="s">
        <v>41</v>
      </c>
      <c r="D4" s="168"/>
      <c r="E4" s="13" t="s">
        <v>27</v>
      </c>
      <c r="F4" s="117" t="s">
        <v>214</v>
      </c>
      <c r="G4" s="54" t="s">
        <v>36</v>
      </c>
      <c r="H4" s="54" t="s">
        <v>28</v>
      </c>
      <c r="I4" s="13" t="s">
        <v>27</v>
      </c>
      <c r="J4" s="117" t="s">
        <v>213</v>
      </c>
      <c r="K4" s="54" t="s">
        <v>36</v>
      </c>
      <c r="L4" s="54" t="s">
        <v>28</v>
      </c>
      <c r="M4" s="13" t="s">
        <v>27</v>
      </c>
      <c r="N4" s="117" t="s">
        <v>213</v>
      </c>
      <c r="O4" s="54" t="s">
        <v>36</v>
      </c>
      <c r="P4" s="54" t="s">
        <v>28</v>
      </c>
      <c r="Q4" s="13" t="s">
        <v>27</v>
      </c>
      <c r="R4" s="117" t="s">
        <v>213</v>
      </c>
      <c r="S4" s="54" t="s">
        <v>36</v>
      </c>
      <c r="T4" s="54" t="s">
        <v>28</v>
      </c>
      <c r="U4" s="13" t="s">
        <v>27</v>
      </c>
      <c r="V4" s="117" t="s">
        <v>213</v>
      </c>
      <c r="W4" s="54" t="s">
        <v>36</v>
      </c>
      <c r="X4" s="54" t="s">
        <v>28</v>
      </c>
    </row>
    <row r="5" spans="1:24" ht="102">
      <c r="B5" s="87">
        <v>1157</v>
      </c>
      <c r="C5" s="87">
        <v>12003</v>
      </c>
      <c r="D5" s="114" t="s">
        <v>258</v>
      </c>
      <c r="E5" s="115">
        <f>F5+G5+H5</f>
        <v>27623.9</v>
      </c>
      <c r="F5" s="116">
        <v>27623.9</v>
      </c>
      <c r="G5" s="52"/>
      <c r="H5" s="52"/>
      <c r="I5" s="115">
        <f>J5+K5+L5</f>
        <v>10187.5</v>
      </c>
      <c r="J5" s="116">
        <v>10187.5</v>
      </c>
      <c r="K5" s="52"/>
      <c r="L5" s="52"/>
      <c r="M5" s="115">
        <f>N5+O5+P5</f>
        <v>679152.14</v>
      </c>
      <c r="N5" s="116">
        <v>679152.14</v>
      </c>
      <c r="O5" s="52"/>
      <c r="P5" s="52"/>
      <c r="Q5" s="115">
        <f>R5+S5+T5</f>
        <v>0</v>
      </c>
      <c r="R5" s="116"/>
      <c r="S5" s="52"/>
      <c r="T5" s="52"/>
      <c r="U5" s="115">
        <f>V5+W5+X5</f>
        <v>0</v>
      </c>
      <c r="V5" s="116"/>
      <c r="W5" s="52"/>
      <c r="X5" s="52"/>
    </row>
    <row r="6" spans="1:24" ht="76.5">
      <c r="B6" s="87">
        <v>1157</v>
      </c>
      <c r="C6" s="87">
        <v>12004</v>
      </c>
      <c r="D6" s="114" t="s">
        <v>197</v>
      </c>
      <c r="E6" s="115">
        <f t="shared" ref="E6:E7" si="0">F6+G6+H6</f>
        <v>19855.740000000002</v>
      </c>
      <c r="F6" s="116">
        <v>19855.740000000002</v>
      </c>
      <c r="G6" s="52"/>
      <c r="H6" s="52"/>
      <c r="I6" s="115">
        <f t="shared" ref="I6:I7" si="1">J6+K6+L6</f>
        <v>1018.7</v>
      </c>
      <c r="J6" s="116">
        <v>1018.7</v>
      </c>
      <c r="K6" s="52"/>
      <c r="L6" s="52"/>
      <c r="M6" s="115">
        <f t="shared" ref="M6:M7" si="2">N6+O6+P6</f>
        <v>76502.210000000006</v>
      </c>
      <c r="N6" s="116">
        <v>76502.210000000006</v>
      </c>
      <c r="O6" s="52"/>
      <c r="P6" s="52"/>
      <c r="Q6" s="115">
        <f t="shared" ref="Q6:Q7" si="3">R6+S6+T6</f>
        <v>0</v>
      </c>
      <c r="R6" s="116"/>
      <c r="S6" s="52"/>
      <c r="T6" s="52"/>
      <c r="U6" s="115">
        <f t="shared" ref="U6:U7" si="4">V6+W6+X6</f>
        <v>0</v>
      </c>
      <c r="V6" s="116"/>
      <c r="W6" s="52"/>
      <c r="X6" s="52"/>
    </row>
    <row r="7" spans="1:24" ht="100.5" customHeight="1">
      <c r="B7" s="87">
        <v>1157</v>
      </c>
      <c r="C7" s="87">
        <v>42001</v>
      </c>
      <c r="D7" s="114" t="s">
        <v>250</v>
      </c>
      <c r="E7" s="115">
        <f t="shared" si="0"/>
        <v>56084.800000000003</v>
      </c>
      <c r="F7" s="116">
        <v>56084.800000000003</v>
      </c>
      <c r="G7" s="52"/>
      <c r="H7" s="52"/>
      <c r="I7" s="115">
        <f t="shared" si="1"/>
        <v>28972.1</v>
      </c>
      <c r="J7" s="116">
        <v>28972.1</v>
      </c>
      <c r="K7" s="52"/>
      <c r="L7" s="52"/>
      <c r="M7" s="115">
        <f t="shared" si="2"/>
        <v>957679.45</v>
      </c>
      <c r="N7" s="116">
        <v>957679.45</v>
      </c>
      <c r="O7" s="52"/>
      <c r="P7" s="52"/>
      <c r="Q7" s="115">
        <f t="shared" si="3"/>
        <v>0</v>
      </c>
      <c r="R7" s="116"/>
      <c r="S7" s="52"/>
      <c r="T7" s="52"/>
      <c r="U7" s="115">
        <f t="shared" si="4"/>
        <v>0</v>
      </c>
      <c r="V7" s="116"/>
      <c r="W7" s="52"/>
      <c r="X7" s="52"/>
    </row>
    <row r="8" spans="1:24" ht="84" customHeight="1">
      <c r="B8" s="171" t="s">
        <v>67</v>
      </c>
      <c r="C8" s="172"/>
      <c r="D8" s="173"/>
      <c r="E8" s="135">
        <f>SUM(E5:E7)</f>
        <v>103564.44</v>
      </c>
      <c r="F8" s="135">
        <f t="shared" ref="F8:X8" si="5">SUM(F5:F7)</f>
        <v>103564.44</v>
      </c>
      <c r="G8" s="135">
        <f t="shared" si="5"/>
        <v>0</v>
      </c>
      <c r="H8" s="135">
        <f t="shared" si="5"/>
        <v>0</v>
      </c>
      <c r="I8" s="135">
        <f t="shared" si="5"/>
        <v>40178.300000000003</v>
      </c>
      <c r="J8" s="135">
        <f t="shared" si="5"/>
        <v>40178.300000000003</v>
      </c>
      <c r="K8" s="135">
        <f t="shared" si="5"/>
        <v>0</v>
      </c>
      <c r="L8" s="135">
        <f t="shared" si="5"/>
        <v>0</v>
      </c>
      <c r="M8" s="135">
        <f t="shared" si="5"/>
        <v>1713333.7999999998</v>
      </c>
      <c r="N8" s="135">
        <f t="shared" si="5"/>
        <v>1713333.7999999998</v>
      </c>
      <c r="O8" s="135">
        <f t="shared" si="5"/>
        <v>0</v>
      </c>
      <c r="P8" s="135">
        <f t="shared" si="5"/>
        <v>0</v>
      </c>
      <c r="Q8" s="135">
        <f t="shared" si="5"/>
        <v>0</v>
      </c>
      <c r="R8" s="135">
        <f t="shared" si="5"/>
        <v>0</v>
      </c>
      <c r="S8" s="135">
        <f t="shared" si="5"/>
        <v>0</v>
      </c>
      <c r="T8" s="135">
        <f t="shared" si="5"/>
        <v>0</v>
      </c>
      <c r="U8" s="135">
        <f t="shared" si="5"/>
        <v>0</v>
      </c>
      <c r="V8" s="135">
        <f t="shared" si="5"/>
        <v>0</v>
      </c>
      <c r="W8" s="135">
        <f t="shared" si="5"/>
        <v>0</v>
      </c>
      <c r="X8" s="135">
        <f t="shared" si="5"/>
        <v>0</v>
      </c>
    </row>
    <row r="10" spans="1:24">
      <c r="B10" s="3"/>
    </row>
    <row r="11" spans="1:24" s="2" customFormat="1"/>
    <row r="12" spans="1:24" ht="27.75" customHeight="1">
      <c r="B12" s="3"/>
      <c r="C12" s="3"/>
      <c r="D12" s="3"/>
      <c r="E12" s="3"/>
      <c r="F12" s="3"/>
      <c r="G12" s="3"/>
      <c r="H12" s="3"/>
      <c r="I12" s="3"/>
      <c r="J12" s="3"/>
      <c r="K12" s="3"/>
    </row>
  </sheetData>
  <mergeCells count="8">
    <mergeCell ref="B8:D8"/>
    <mergeCell ref="M3:P3"/>
    <mergeCell ref="Q3:T3"/>
    <mergeCell ref="U3:X3"/>
    <mergeCell ref="B3:C3"/>
    <mergeCell ref="D3:D4"/>
    <mergeCell ref="E3:H3"/>
    <mergeCell ref="I3:L3"/>
  </mergeCells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 tint="-0.14999847407452621"/>
  </sheetPr>
  <dimension ref="A1:AY14"/>
  <sheetViews>
    <sheetView topLeftCell="A4" workbookViewId="0">
      <selection activeCell="D9" sqref="D9"/>
    </sheetView>
  </sheetViews>
  <sheetFormatPr defaultRowHeight="15"/>
  <cols>
    <col min="1" max="1" width="3.85546875" customWidth="1"/>
    <col min="2" max="2" width="10.7109375" customWidth="1"/>
    <col min="3" max="3" width="12.7109375" customWidth="1"/>
    <col min="4" max="4" width="17.85546875" customWidth="1"/>
    <col min="5" max="5" width="21" customWidth="1"/>
    <col min="6" max="6" width="20.42578125" customWidth="1"/>
    <col min="7" max="7" width="11.140625" customWidth="1"/>
    <col min="8" max="8" width="8.85546875" customWidth="1"/>
    <col min="9" max="9" width="10.28515625" customWidth="1"/>
    <col min="10" max="24" width="9.140625" customWidth="1"/>
    <col min="25" max="25" width="7.28515625" customWidth="1"/>
    <col min="26" max="27" width="10.7109375" customWidth="1"/>
    <col min="28" max="28" width="9.42578125" customWidth="1"/>
    <col min="29" max="29" width="8.85546875" customWidth="1"/>
    <col min="30" max="30" width="10.7109375" customWidth="1"/>
    <col min="31" max="33" width="10" customWidth="1"/>
    <col min="51" max="51" width="11.7109375" customWidth="1"/>
  </cols>
  <sheetData>
    <row r="1" spans="1:51" s="89" customFormat="1" ht="22.5" customHeight="1">
      <c r="A1" s="96" t="s">
        <v>176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</row>
    <row r="2" spans="1:51" ht="17.25">
      <c r="A2" s="96"/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</row>
    <row r="3" spans="1:51" s="89" customFormat="1" ht="30.75" customHeight="1">
      <c r="A3" s="96" t="s">
        <v>178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</row>
    <row r="4" spans="1:51">
      <c r="A4" s="97"/>
      <c r="B4" s="99"/>
      <c r="C4" s="99"/>
      <c r="D4" s="99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AE4" s="89"/>
      <c r="AF4" s="89"/>
      <c r="AG4" s="89"/>
    </row>
    <row r="5" spans="1:51" ht="15.75" thickBot="1">
      <c r="A5" s="97"/>
      <c r="B5" s="97"/>
      <c r="C5" s="97"/>
      <c r="D5" s="99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AE5" s="89"/>
      <c r="AF5" s="89"/>
      <c r="AG5" s="89"/>
      <c r="AW5" s="92" t="s">
        <v>224</v>
      </c>
      <c r="AX5" s="92"/>
    </row>
    <row r="6" spans="1:51" ht="15" customHeight="1">
      <c r="A6" s="97"/>
      <c r="B6" s="180" t="s">
        <v>23</v>
      </c>
      <c r="C6" s="181"/>
      <c r="D6" s="181" t="s">
        <v>69</v>
      </c>
      <c r="E6" s="181" t="s">
        <v>57</v>
      </c>
      <c r="F6" s="181" t="s">
        <v>179</v>
      </c>
      <c r="G6" s="181" t="s">
        <v>227</v>
      </c>
      <c r="H6" s="181"/>
      <c r="I6" s="181"/>
      <c r="J6" s="181" t="s">
        <v>159</v>
      </c>
      <c r="K6" s="181"/>
      <c r="L6" s="181"/>
      <c r="M6" s="181" t="s">
        <v>160</v>
      </c>
      <c r="N6" s="181"/>
      <c r="O6" s="181"/>
      <c r="P6" s="191" t="s">
        <v>161</v>
      </c>
      <c r="Q6" s="191"/>
      <c r="R6" s="191"/>
      <c r="S6" s="191" t="s">
        <v>39</v>
      </c>
      <c r="T6" s="191"/>
      <c r="U6" s="191"/>
      <c r="V6" s="191" t="s">
        <v>31</v>
      </c>
      <c r="W6" s="191"/>
      <c r="X6" s="191"/>
      <c r="Y6" s="191"/>
      <c r="Z6" s="191"/>
      <c r="AA6" s="191"/>
      <c r="AB6" s="191"/>
      <c r="AC6" s="191"/>
      <c r="AD6" s="192"/>
      <c r="AE6" s="174" t="s">
        <v>162</v>
      </c>
      <c r="AF6" s="175"/>
      <c r="AG6" s="175"/>
      <c r="AH6" s="175" t="s">
        <v>163</v>
      </c>
      <c r="AI6" s="175"/>
      <c r="AJ6" s="175"/>
      <c r="AK6" s="175"/>
      <c r="AL6" s="175"/>
      <c r="AM6" s="175"/>
      <c r="AN6" s="175"/>
      <c r="AO6" s="175"/>
      <c r="AP6" s="175"/>
      <c r="AQ6" s="175"/>
      <c r="AR6" s="175"/>
      <c r="AS6" s="175"/>
      <c r="AT6" s="175"/>
      <c r="AU6" s="175"/>
      <c r="AV6" s="178"/>
      <c r="AW6" s="186" t="s">
        <v>44</v>
      </c>
      <c r="AX6" s="188" t="s">
        <v>45</v>
      </c>
      <c r="AY6" s="188" t="s">
        <v>164</v>
      </c>
    </row>
    <row r="7" spans="1:51" ht="23.25" customHeight="1">
      <c r="A7" s="97"/>
      <c r="B7" s="182"/>
      <c r="C7" s="183"/>
      <c r="D7" s="183"/>
      <c r="E7" s="183"/>
      <c r="F7" s="183"/>
      <c r="G7" s="183"/>
      <c r="H7" s="183"/>
      <c r="I7" s="183"/>
      <c r="J7" s="183"/>
      <c r="K7" s="183"/>
      <c r="L7" s="183"/>
      <c r="M7" s="183"/>
      <c r="N7" s="183"/>
      <c r="O7" s="183"/>
      <c r="P7" s="168"/>
      <c r="Q7" s="168"/>
      <c r="R7" s="168"/>
      <c r="S7" s="168"/>
      <c r="T7" s="168"/>
      <c r="U7" s="168"/>
      <c r="V7" s="168" t="s">
        <v>18</v>
      </c>
      <c r="W7" s="168"/>
      <c r="X7" s="168"/>
      <c r="Y7" s="168" t="s">
        <v>22</v>
      </c>
      <c r="Z7" s="168"/>
      <c r="AA7" s="168"/>
      <c r="AB7" s="168" t="s">
        <v>153</v>
      </c>
      <c r="AC7" s="168"/>
      <c r="AD7" s="190"/>
      <c r="AE7" s="176"/>
      <c r="AF7" s="177"/>
      <c r="AG7" s="177"/>
      <c r="AH7" s="177" t="s">
        <v>46</v>
      </c>
      <c r="AI7" s="177"/>
      <c r="AJ7" s="177"/>
      <c r="AK7" s="177" t="s">
        <v>47</v>
      </c>
      <c r="AL7" s="177"/>
      <c r="AM7" s="177"/>
      <c r="AN7" s="177" t="s">
        <v>48</v>
      </c>
      <c r="AO7" s="177"/>
      <c r="AP7" s="177"/>
      <c r="AQ7" s="177" t="s">
        <v>49</v>
      </c>
      <c r="AR7" s="177"/>
      <c r="AS7" s="177"/>
      <c r="AT7" s="177" t="s">
        <v>50</v>
      </c>
      <c r="AU7" s="177"/>
      <c r="AV7" s="179"/>
      <c r="AW7" s="187"/>
      <c r="AX7" s="189"/>
      <c r="AY7" s="189"/>
    </row>
    <row r="8" spans="1:51" ht="126" customHeight="1">
      <c r="A8" s="97"/>
      <c r="B8" s="100" t="s">
        <v>3</v>
      </c>
      <c r="C8" s="101" t="s">
        <v>41</v>
      </c>
      <c r="D8" s="183"/>
      <c r="E8" s="183"/>
      <c r="F8" s="183"/>
      <c r="G8" s="102" t="s">
        <v>27</v>
      </c>
      <c r="H8" s="102" t="s">
        <v>37</v>
      </c>
      <c r="I8" s="102" t="s">
        <v>38</v>
      </c>
      <c r="J8" s="102" t="s">
        <v>27</v>
      </c>
      <c r="K8" s="102" t="s">
        <v>37</v>
      </c>
      <c r="L8" s="102" t="s">
        <v>38</v>
      </c>
      <c r="M8" s="102" t="s">
        <v>27</v>
      </c>
      <c r="N8" s="102" t="s">
        <v>37</v>
      </c>
      <c r="O8" s="102" t="s">
        <v>38</v>
      </c>
      <c r="P8" s="57" t="s">
        <v>27</v>
      </c>
      <c r="Q8" s="57" t="s">
        <v>37</v>
      </c>
      <c r="R8" s="57" t="s">
        <v>38</v>
      </c>
      <c r="S8" s="57" t="s">
        <v>27</v>
      </c>
      <c r="T8" s="57" t="s">
        <v>37</v>
      </c>
      <c r="U8" s="57" t="s">
        <v>38</v>
      </c>
      <c r="V8" s="57" t="s">
        <v>27</v>
      </c>
      <c r="W8" s="57" t="s">
        <v>37</v>
      </c>
      <c r="X8" s="57" t="s">
        <v>38</v>
      </c>
      <c r="Y8" s="57" t="s">
        <v>27</v>
      </c>
      <c r="Z8" s="57" t="s">
        <v>37</v>
      </c>
      <c r="AA8" s="57" t="s">
        <v>38</v>
      </c>
      <c r="AB8" s="57" t="s">
        <v>27</v>
      </c>
      <c r="AC8" s="57" t="s">
        <v>37</v>
      </c>
      <c r="AD8" s="88" t="s">
        <v>38</v>
      </c>
      <c r="AE8" s="72" t="s">
        <v>27</v>
      </c>
      <c r="AF8" s="71" t="s">
        <v>37</v>
      </c>
      <c r="AG8" s="71" t="s">
        <v>38</v>
      </c>
      <c r="AH8" s="71" t="s">
        <v>27</v>
      </c>
      <c r="AI8" s="71" t="s">
        <v>37</v>
      </c>
      <c r="AJ8" s="71" t="s">
        <v>38</v>
      </c>
      <c r="AK8" s="71" t="s">
        <v>27</v>
      </c>
      <c r="AL8" s="71" t="s">
        <v>37</v>
      </c>
      <c r="AM8" s="71" t="s">
        <v>38</v>
      </c>
      <c r="AN8" s="71" t="s">
        <v>27</v>
      </c>
      <c r="AO8" s="71" t="s">
        <v>37</v>
      </c>
      <c r="AP8" s="71" t="s">
        <v>38</v>
      </c>
      <c r="AQ8" s="71" t="s">
        <v>27</v>
      </c>
      <c r="AR8" s="71" t="s">
        <v>37</v>
      </c>
      <c r="AS8" s="71" t="s">
        <v>38</v>
      </c>
      <c r="AT8" s="71" t="s">
        <v>27</v>
      </c>
      <c r="AU8" s="71" t="s">
        <v>37</v>
      </c>
      <c r="AV8" s="73" t="s">
        <v>38</v>
      </c>
      <c r="AW8" s="187"/>
      <c r="AX8" s="189"/>
      <c r="AY8" s="189"/>
    </row>
    <row r="9" spans="1:51" ht="186.75" customHeight="1">
      <c r="B9" s="118">
        <v>1157</v>
      </c>
      <c r="C9" s="118">
        <v>42001</v>
      </c>
      <c r="D9" s="51" t="s">
        <v>250</v>
      </c>
      <c r="E9" s="52" t="s">
        <v>215</v>
      </c>
      <c r="F9" s="51" t="s">
        <v>249</v>
      </c>
      <c r="G9" s="125">
        <f>H9+I9</f>
        <v>4792</v>
      </c>
      <c r="H9" s="127">
        <v>4000</v>
      </c>
      <c r="I9" s="127">
        <v>792</v>
      </c>
      <c r="J9" s="125">
        <f>K9+L9</f>
        <v>772.09699999999998</v>
      </c>
      <c r="K9" s="127">
        <v>722.05700000000002</v>
      </c>
      <c r="L9" s="127">
        <v>50.04</v>
      </c>
      <c r="M9" s="125">
        <f>N9+O9</f>
        <v>142.70500000000001</v>
      </c>
      <c r="N9" s="127">
        <v>107.105</v>
      </c>
      <c r="O9" s="127">
        <v>35.6</v>
      </c>
      <c r="P9" s="125">
        <f>Q9+R9</f>
        <v>1506</v>
      </c>
      <c r="Q9" s="127">
        <v>1255</v>
      </c>
      <c r="R9" s="127">
        <v>251</v>
      </c>
      <c r="S9" s="125">
        <f>T9+U9</f>
        <v>2371.1980000000003</v>
      </c>
      <c r="T9" s="127">
        <f>H9-K9-N9-Q9</f>
        <v>1915.8380000000002</v>
      </c>
      <c r="U9" s="127">
        <f>I9-L9-O9-R9</f>
        <v>455.36</v>
      </c>
      <c r="V9" s="125">
        <f>W9+X9</f>
        <v>2371.1980000000003</v>
      </c>
      <c r="W9" s="127">
        <f>T9</f>
        <v>1915.8380000000002</v>
      </c>
      <c r="X9" s="127">
        <f>U9</f>
        <v>455.36</v>
      </c>
      <c r="Y9" s="125">
        <f>Z9+AA9</f>
        <v>0</v>
      </c>
      <c r="Z9" s="127">
        <v>0</v>
      </c>
      <c r="AA9" s="127">
        <v>0</v>
      </c>
      <c r="AB9" s="123">
        <f>AC9+AD9</f>
        <v>0</v>
      </c>
      <c r="AC9" s="127">
        <v>0</v>
      </c>
      <c r="AD9" s="127">
        <v>0</v>
      </c>
      <c r="AE9" s="123">
        <f>AF9+AG9</f>
        <v>0</v>
      </c>
      <c r="AF9" s="127"/>
      <c r="AG9" s="127"/>
      <c r="AH9" s="125">
        <f>AI9+AJ9</f>
        <v>689.70168000000001</v>
      </c>
      <c r="AI9" s="127">
        <f>W9/100*30</f>
        <v>574.75139999999999</v>
      </c>
      <c r="AJ9" s="127">
        <f>AI9/100*20</f>
        <v>114.95027999999999</v>
      </c>
      <c r="AK9" s="125">
        <f>AL9+AM9</f>
        <v>1681.4963200000002</v>
      </c>
      <c r="AL9" s="127">
        <f>W9-AI9</f>
        <v>1341.0866000000001</v>
      </c>
      <c r="AM9" s="127">
        <f>X9-AJ9</f>
        <v>340.40971999999999</v>
      </c>
      <c r="AN9" s="125">
        <f>AO9+AP9</f>
        <v>0</v>
      </c>
      <c r="AO9" s="127"/>
      <c r="AP9" s="127"/>
      <c r="AQ9" s="125">
        <f>AR9+AS9</f>
        <v>0</v>
      </c>
      <c r="AR9" s="127"/>
      <c r="AS9" s="127"/>
      <c r="AT9" s="125">
        <f>AU9+AV9</f>
        <v>2371.1980000000003</v>
      </c>
      <c r="AU9" s="127">
        <f>AI9+AL9</f>
        <v>1915.8380000000002</v>
      </c>
      <c r="AV9" s="127">
        <f>AJ9+AM9</f>
        <v>455.36</v>
      </c>
      <c r="AW9" s="128">
        <v>2016</v>
      </c>
      <c r="AX9" s="128">
        <v>2025</v>
      </c>
      <c r="AY9" s="131"/>
    </row>
    <row r="10" spans="1:51" ht="60.75" customHeight="1">
      <c r="A10" s="56"/>
      <c r="B10" s="184" t="s">
        <v>55</v>
      </c>
      <c r="C10" s="185"/>
      <c r="D10" s="185"/>
      <c r="E10" s="185"/>
      <c r="F10" s="185"/>
      <c r="G10" s="126">
        <f>SUM(G9)</f>
        <v>4792</v>
      </c>
      <c r="H10" s="126">
        <f t="shared" ref="H10:AV10" si="0">SUM(H9)</f>
        <v>4000</v>
      </c>
      <c r="I10" s="126">
        <f t="shared" si="0"/>
        <v>792</v>
      </c>
      <c r="J10" s="126">
        <f t="shared" si="0"/>
        <v>772.09699999999998</v>
      </c>
      <c r="K10" s="126">
        <f t="shared" si="0"/>
        <v>722.05700000000002</v>
      </c>
      <c r="L10" s="126">
        <f t="shared" si="0"/>
        <v>50.04</v>
      </c>
      <c r="M10" s="126">
        <f t="shared" si="0"/>
        <v>142.70500000000001</v>
      </c>
      <c r="N10" s="126">
        <f t="shared" si="0"/>
        <v>107.105</v>
      </c>
      <c r="O10" s="126">
        <f t="shared" si="0"/>
        <v>35.6</v>
      </c>
      <c r="P10" s="126">
        <f t="shared" si="0"/>
        <v>1506</v>
      </c>
      <c r="Q10" s="126">
        <f t="shared" si="0"/>
        <v>1255</v>
      </c>
      <c r="R10" s="126">
        <f t="shared" si="0"/>
        <v>251</v>
      </c>
      <c r="S10" s="126">
        <f t="shared" si="0"/>
        <v>2371.1980000000003</v>
      </c>
      <c r="T10" s="126">
        <f t="shared" si="0"/>
        <v>1915.8380000000002</v>
      </c>
      <c r="U10" s="126">
        <f t="shared" si="0"/>
        <v>455.36</v>
      </c>
      <c r="V10" s="126">
        <f t="shared" si="0"/>
        <v>2371.1980000000003</v>
      </c>
      <c r="W10" s="126">
        <f t="shared" si="0"/>
        <v>1915.8380000000002</v>
      </c>
      <c r="X10" s="126">
        <f t="shared" si="0"/>
        <v>455.36</v>
      </c>
      <c r="Y10" s="126">
        <f t="shared" si="0"/>
        <v>0</v>
      </c>
      <c r="Z10" s="126">
        <f t="shared" si="0"/>
        <v>0</v>
      </c>
      <c r="AA10" s="126">
        <f t="shared" si="0"/>
        <v>0</v>
      </c>
      <c r="AB10" s="126">
        <f t="shared" si="0"/>
        <v>0</v>
      </c>
      <c r="AC10" s="126">
        <f t="shared" si="0"/>
        <v>0</v>
      </c>
      <c r="AD10" s="126">
        <f t="shared" si="0"/>
        <v>0</v>
      </c>
      <c r="AE10" s="126">
        <f t="shared" si="0"/>
        <v>0</v>
      </c>
      <c r="AF10" s="126">
        <f t="shared" si="0"/>
        <v>0</v>
      </c>
      <c r="AG10" s="126">
        <f t="shared" si="0"/>
        <v>0</v>
      </c>
      <c r="AH10" s="126">
        <f t="shared" si="0"/>
        <v>689.70168000000001</v>
      </c>
      <c r="AI10" s="126">
        <f t="shared" si="0"/>
        <v>574.75139999999999</v>
      </c>
      <c r="AJ10" s="126">
        <f t="shared" si="0"/>
        <v>114.95027999999999</v>
      </c>
      <c r="AK10" s="126">
        <f t="shared" si="0"/>
        <v>1681.4963200000002</v>
      </c>
      <c r="AL10" s="126">
        <f t="shared" si="0"/>
        <v>1341.0866000000001</v>
      </c>
      <c r="AM10" s="126">
        <f t="shared" si="0"/>
        <v>340.40971999999999</v>
      </c>
      <c r="AN10" s="126">
        <f t="shared" si="0"/>
        <v>0</v>
      </c>
      <c r="AO10" s="126">
        <f t="shared" si="0"/>
        <v>0</v>
      </c>
      <c r="AP10" s="126">
        <f t="shared" si="0"/>
        <v>0</v>
      </c>
      <c r="AQ10" s="126">
        <f t="shared" si="0"/>
        <v>0</v>
      </c>
      <c r="AR10" s="126">
        <f t="shared" si="0"/>
        <v>0</v>
      </c>
      <c r="AS10" s="126">
        <f t="shared" si="0"/>
        <v>0</v>
      </c>
      <c r="AT10" s="126">
        <f t="shared" si="0"/>
        <v>2371.1980000000003</v>
      </c>
      <c r="AU10" s="126">
        <f t="shared" si="0"/>
        <v>1915.8380000000002</v>
      </c>
      <c r="AV10" s="126">
        <f t="shared" si="0"/>
        <v>455.36</v>
      </c>
      <c r="AW10" s="124" t="s">
        <v>59</v>
      </c>
      <c r="AX10" s="124" t="s">
        <v>59</v>
      </c>
      <c r="AY10" s="124" t="s">
        <v>59</v>
      </c>
    </row>
    <row r="11" spans="1:51" ht="60.75" customHeight="1">
      <c r="B11" s="184" t="s">
        <v>40</v>
      </c>
      <c r="C11" s="185"/>
      <c r="D11" s="185"/>
      <c r="E11" s="185"/>
      <c r="F11" s="185"/>
      <c r="G11" s="126">
        <f>G10</f>
        <v>4792</v>
      </c>
      <c r="H11" s="126">
        <f t="shared" ref="H11:AV11" si="1">H10</f>
        <v>4000</v>
      </c>
      <c r="I11" s="126">
        <f t="shared" si="1"/>
        <v>792</v>
      </c>
      <c r="J11" s="126">
        <f t="shared" si="1"/>
        <v>772.09699999999998</v>
      </c>
      <c r="K11" s="126">
        <f t="shared" si="1"/>
        <v>722.05700000000002</v>
      </c>
      <c r="L11" s="126">
        <f t="shared" si="1"/>
        <v>50.04</v>
      </c>
      <c r="M11" s="126">
        <f t="shared" si="1"/>
        <v>142.70500000000001</v>
      </c>
      <c r="N11" s="126">
        <f t="shared" si="1"/>
        <v>107.105</v>
      </c>
      <c r="O11" s="126">
        <f t="shared" si="1"/>
        <v>35.6</v>
      </c>
      <c r="P11" s="126">
        <f t="shared" si="1"/>
        <v>1506</v>
      </c>
      <c r="Q11" s="126">
        <f t="shared" si="1"/>
        <v>1255</v>
      </c>
      <c r="R11" s="126">
        <f t="shared" si="1"/>
        <v>251</v>
      </c>
      <c r="S11" s="126">
        <f t="shared" si="1"/>
        <v>2371.1980000000003</v>
      </c>
      <c r="T11" s="126">
        <f t="shared" si="1"/>
        <v>1915.8380000000002</v>
      </c>
      <c r="U11" s="126">
        <f t="shared" si="1"/>
        <v>455.36</v>
      </c>
      <c r="V11" s="126">
        <f t="shared" si="1"/>
        <v>2371.1980000000003</v>
      </c>
      <c r="W11" s="126">
        <f t="shared" si="1"/>
        <v>1915.8380000000002</v>
      </c>
      <c r="X11" s="126">
        <f t="shared" si="1"/>
        <v>455.36</v>
      </c>
      <c r="Y11" s="126">
        <f t="shared" si="1"/>
        <v>0</v>
      </c>
      <c r="Z11" s="126">
        <f t="shared" si="1"/>
        <v>0</v>
      </c>
      <c r="AA11" s="126">
        <f t="shared" si="1"/>
        <v>0</v>
      </c>
      <c r="AB11" s="126">
        <f t="shared" si="1"/>
        <v>0</v>
      </c>
      <c r="AC11" s="126">
        <f t="shared" si="1"/>
        <v>0</v>
      </c>
      <c r="AD11" s="126">
        <f t="shared" si="1"/>
        <v>0</v>
      </c>
      <c r="AE11" s="126">
        <f t="shared" si="1"/>
        <v>0</v>
      </c>
      <c r="AF11" s="126">
        <f t="shared" si="1"/>
        <v>0</v>
      </c>
      <c r="AG11" s="126">
        <f t="shared" si="1"/>
        <v>0</v>
      </c>
      <c r="AH11" s="126">
        <f t="shared" si="1"/>
        <v>689.70168000000001</v>
      </c>
      <c r="AI11" s="126">
        <f t="shared" si="1"/>
        <v>574.75139999999999</v>
      </c>
      <c r="AJ11" s="126">
        <f t="shared" si="1"/>
        <v>114.95027999999999</v>
      </c>
      <c r="AK11" s="126">
        <f t="shared" si="1"/>
        <v>1681.4963200000002</v>
      </c>
      <c r="AL11" s="126">
        <f t="shared" si="1"/>
        <v>1341.0866000000001</v>
      </c>
      <c r="AM11" s="126">
        <f t="shared" si="1"/>
        <v>340.40971999999999</v>
      </c>
      <c r="AN11" s="126">
        <f t="shared" si="1"/>
        <v>0</v>
      </c>
      <c r="AO11" s="126">
        <f t="shared" si="1"/>
        <v>0</v>
      </c>
      <c r="AP11" s="126">
        <f t="shared" si="1"/>
        <v>0</v>
      </c>
      <c r="AQ11" s="126">
        <f t="shared" si="1"/>
        <v>0</v>
      </c>
      <c r="AR11" s="126">
        <f t="shared" si="1"/>
        <v>0</v>
      </c>
      <c r="AS11" s="126">
        <f t="shared" si="1"/>
        <v>0</v>
      </c>
      <c r="AT11" s="126">
        <f t="shared" si="1"/>
        <v>2371.1980000000003</v>
      </c>
      <c r="AU11" s="126">
        <f t="shared" si="1"/>
        <v>1915.8380000000002</v>
      </c>
      <c r="AV11" s="126">
        <f t="shared" si="1"/>
        <v>455.36</v>
      </c>
      <c r="AW11" s="124" t="s">
        <v>59</v>
      </c>
      <c r="AX11" s="124" t="s">
        <v>59</v>
      </c>
      <c r="AY11" s="124" t="s">
        <v>59</v>
      </c>
    </row>
    <row r="12" spans="1:51" ht="17.25" customHeight="1"/>
    <row r="14" spans="1:51" ht="16.5">
      <c r="B14" s="92"/>
      <c r="C14" s="119"/>
      <c r="D14" s="120"/>
      <c r="E14" s="120"/>
    </row>
  </sheetData>
  <mergeCells count="25">
    <mergeCell ref="B10:F10"/>
    <mergeCell ref="B11:F11"/>
    <mergeCell ref="AW6:AW8"/>
    <mergeCell ref="AX6:AX8"/>
    <mergeCell ref="AY6:AY8"/>
    <mergeCell ref="V7:X7"/>
    <mergeCell ref="Y7:AA7"/>
    <mergeCell ref="AB7:AD7"/>
    <mergeCell ref="AH7:AJ7"/>
    <mergeCell ref="AK7:AM7"/>
    <mergeCell ref="AN7:AP7"/>
    <mergeCell ref="AQ7:AS7"/>
    <mergeCell ref="M6:O7"/>
    <mergeCell ref="P6:R7"/>
    <mergeCell ref="S6:U7"/>
    <mergeCell ref="V6:AD6"/>
    <mergeCell ref="AE6:AG7"/>
    <mergeCell ref="AH6:AV6"/>
    <mergeCell ref="AT7:AV7"/>
    <mergeCell ref="B6:C7"/>
    <mergeCell ref="D6:D8"/>
    <mergeCell ref="E6:E8"/>
    <mergeCell ref="F6:F8"/>
    <mergeCell ref="G6:I7"/>
    <mergeCell ref="J6:L7"/>
  </mergeCells>
  <dataValidations count="1">
    <dataValidation type="list" allowBlank="1" showInputMessage="1" showErrorMessage="1" sqref="E9" xr:uid="{00000000-0002-0000-0500-000000000000}">
      <formula1>$BE$1:$BE$3</formula1>
    </dataValidation>
  </dataValidations>
  <pageMargins left="0.7" right="0.7" top="0.75" bottom="0.75" header="0.3" footer="0.3"/>
  <pageSetup paperSize="9" orientation="portrait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0" tint="-0.14999847407452621"/>
  </sheetPr>
  <dimension ref="A1:AY14"/>
  <sheetViews>
    <sheetView topLeftCell="A4" workbookViewId="0">
      <selection activeCell="D9" sqref="D9"/>
    </sheetView>
  </sheetViews>
  <sheetFormatPr defaultRowHeight="15"/>
  <cols>
    <col min="1" max="1" width="3.85546875" customWidth="1"/>
    <col min="2" max="2" width="10.7109375" customWidth="1"/>
    <col min="3" max="3" width="12.7109375" customWidth="1"/>
    <col min="4" max="4" width="17.85546875" customWidth="1"/>
    <col min="5" max="5" width="21" customWidth="1"/>
    <col min="6" max="6" width="20.42578125" customWidth="1"/>
    <col min="7" max="7" width="11.140625" customWidth="1"/>
    <col min="8" max="8" width="8.85546875" customWidth="1"/>
    <col min="9" max="9" width="10.28515625" customWidth="1"/>
    <col min="10" max="24" width="9.140625" customWidth="1"/>
    <col min="25" max="25" width="7.28515625" customWidth="1"/>
    <col min="26" max="27" width="10.7109375" customWidth="1"/>
    <col min="28" max="28" width="9.42578125" customWidth="1"/>
    <col min="29" max="29" width="8.85546875" customWidth="1"/>
    <col min="30" max="30" width="10.7109375" customWidth="1"/>
    <col min="31" max="33" width="10" customWidth="1"/>
    <col min="51" max="51" width="10.28515625" customWidth="1"/>
  </cols>
  <sheetData>
    <row r="1" spans="1:51" s="89" customFormat="1" ht="22.5" customHeight="1">
      <c r="A1" s="96" t="s">
        <v>176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</row>
    <row r="2" spans="1:51" ht="17.25">
      <c r="A2" s="96"/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</row>
    <row r="3" spans="1:51" s="89" customFormat="1" ht="30.75" customHeight="1">
      <c r="A3" s="96" t="s">
        <v>178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</row>
    <row r="4" spans="1:51">
      <c r="A4" s="97"/>
      <c r="B4" s="99"/>
      <c r="C4" s="99"/>
      <c r="D4" s="99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AE4" s="89"/>
      <c r="AF4" s="89"/>
      <c r="AG4" s="89"/>
    </row>
    <row r="5" spans="1:51" ht="15.75" thickBot="1">
      <c r="A5" s="97"/>
      <c r="B5" s="97"/>
      <c r="C5" s="97"/>
      <c r="D5" s="99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AE5" s="89"/>
      <c r="AF5" s="89"/>
      <c r="AG5" s="89"/>
      <c r="AW5" s="92" t="s">
        <v>219</v>
      </c>
      <c r="AX5" s="92"/>
    </row>
    <row r="6" spans="1:51" ht="15" customHeight="1">
      <c r="A6" s="97"/>
      <c r="B6" s="180" t="s">
        <v>23</v>
      </c>
      <c r="C6" s="181"/>
      <c r="D6" s="181" t="s">
        <v>69</v>
      </c>
      <c r="E6" s="181" t="s">
        <v>57</v>
      </c>
      <c r="F6" s="181" t="s">
        <v>179</v>
      </c>
      <c r="G6" s="181" t="s">
        <v>226</v>
      </c>
      <c r="H6" s="181"/>
      <c r="I6" s="181"/>
      <c r="J6" s="181" t="s">
        <v>159</v>
      </c>
      <c r="K6" s="181"/>
      <c r="L6" s="181"/>
      <c r="M6" s="181" t="s">
        <v>160</v>
      </c>
      <c r="N6" s="181"/>
      <c r="O6" s="181"/>
      <c r="P6" s="191" t="s">
        <v>161</v>
      </c>
      <c r="Q6" s="191"/>
      <c r="R6" s="191"/>
      <c r="S6" s="191" t="s">
        <v>39</v>
      </c>
      <c r="T6" s="191"/>
      <c r="U6" s="191"/>
      <c r="V6" s="191" t="s">
        <v>31</v>
      </c>
      <c r="W6" s="191"/>
      <c r="X6" s="191"/>
      <c r="Y6" s="191"/>
      <c r="Z6" s="191"/>
      <c r="AA6" s="191"/>
      <c r="AB6" s="191"/>
      <c r="AC6" s="191"/>
      <c r="AD6" s="192"/>
      <c r="AE6" s="174" t="s">
        <v>162</v>
      </c>
      <c r="AF6" s="175"/>
      <c r="AG6" s="175"/>
      <c r="AH6" s="175" t="s">
        <v>163</v>
      </c>
      <c r="AI6" s="175"/>
      <c r="AJ6" s="175"/>
      <c r="AK6" s="175"/>
      <c r="AL6" s="175"/>
      <c r="AM6" s="175"/>
      <c r="AN6" s="175"/>
      <c r="AO6" s="175"/>
      <c r="AP6" s="175"/>
      <c r="AQ6" s="175"/>
      <c r="AR6" s="175"/>
      <c r="AS6" s="175"/>
      <c r="AT6" s="175"/>
      <c r="AU6" s="175"/>
      <c r="AV6" s="178"/>
      <c r="AW6" s="186" t="s">
        <v>44</v>
      </c>
      <c r="AX6" s="188" t="s">
        <v>45</v>
      </c>
      <c r="AY6" s="188" t="s">
        <v>164</v>
      </c>
    </row>
    <row r="7" spans="1:51" ht="23.25" customHeight="1">
      <c r="A7" s="97"/>
      <c r="B7" s="182"/>
      <c r="C7" s="183"/>
      <c r="D7" s="183"/>
      <c r="E7" s="183"/>
      <c r="F7" s="183"/>
      <c r="G7" s="183"/>
      <c r="H7" s="183"/>
      <c r="I7" s="183"/>
      <c r="J7" s="183"/>
      <c r="K7" s="183"/>
      <c r="L7" s="183"/>
      <c r="M7" s="183"/>
      <c r="N7" s="183"/>
      <c r="O7" s="183"/>
      <c r="P7" s="168"/>
      <c r="Q7" s="168"/>
      <c r="R7" s="168"/>
      <c r="S7" s="168"/>
      <c r="T7" s="168"/>
      <c r="U7" s="168"/>
      <c r="V7" s="168" t="s">
        <v>18</v>
      </c>
      <c r="W7" s="168"/>
      <c r="X7" s="168"/>
      <c r="Y7" s="168" t="s">
        <v>22</v>
      </c>
      <c r="Z7" s="168"/>
      <c r="AA7" s="168"/>
      <c r="AB7" s="168" t="s">
        <v>153</v>
      </c>
      <c r="AC7" s="168"/>
      <c r="AD7" s="190"/>
      <c r="AE7" s="176"/>
      <c r="AF7" s="177"/>
      <c r="AG7" s="177"/>
      <c r="AH7" s="177" t="s">
        <v>46</v>
      </c>
      <c r="AI7" s="177"/>
      <c r="AJ7" s="177"/>
      <c r="AK7" s="177" t="s">
        <v>47</v>
      </c>
      <c r="AL7" s="177"/>
      <c r="AM7" s="177"/>
      <c r="AN7" s="177" t="s">
        <v>48</v>
      </c>
      <c r="AO7" s="177"/>
      <c r="AP7" s="177"/>
      <c r="AQ7" s="177" t="s">
        <v>49</v>
      </c>
      <c r="AR7" s="177"/>
      <c r="AS7" s="177"/>
      <c r="AT7" s="177" t="s">
        <v>50</v>
      </c>
      <c r="AU7" s="177"/>
      <c r="AV7" s="179"/>
      <c r="AW7" s="187"/>
      <c r="AX7" s="189"/>
      <c r="AY7" s="189"/>
    </row>
    <row r="8" spans="1:51" ht="126" customHeight="1">
      <c r="A8" s="97"/>
      <c r="B8" s="100" t="s">
        <v>3</v>
      </c>
      <c r="C8" s="101" t="s">
        <v>41</v>
      </c>
      <c r="D8" s="183"/>
      <c r="E8" s="183"/>
      <c r="F8" s="183"/>
      <c r="G8" s="102" t="s">
        <v>27</v>
      </c>
      <c r="H8" s="102" t="s">
        <v>37</v>
      </c>
      <c r="I8" s="102" t="s">
        <v>38</v>
      </c>
      <c r="J8" s="102" t="s">
        <v>27</v>
      </c>
      <c r="K8" s="102" t="s">
        <v>37</v>
      </c>
      <c r="L8" s="102" t="s">
        <v>38</v>
      </c>
      <c r="M8" s="102" t="s">
        <v>27</v>
      </c>
      <c r="N8" s="102" t="s">
        <v>37</v>
      </c>
      <c r="O8" s="102" t="s">
        <v>38</v>
      </c>
      <c r="P8" s="57" t="s">
        <v>27</v>
      </c>
      <c r="Q8" s="57" t="s">
        <v>37</v>
      </c>
      <c r="R8" s="57" t="s">
        <v>38</v>
      </c>
      <c r="S8" s="57" t="s">
        <v>27</v>
      </c>
      <c r="T8" s="57" t="s">
        <v>37</v>
      </c>
      <c r="U8" s="57" t="s">
        <v>38</v>
      </c>
      <c r="V8" s="57" t="s">
        <v>27</v>
      </c>
      <c r="W8" s="57" t="s">
        <v>37</v>
      </c>
      <c r="X8" s="57" t="s">
        <v>38</v>
      </c>
      <c r="Y8" s="57" t="s">
        <v>27</v>
      </c>
      <c r="Z8" s="57" t="s">
        <v>37</v>
      </c>
      <c r="AA8" s="57" t="s">
        <v>38</v>
      </c>
      <c r="AB8" s="57" t="s">
        <v>27</v>
      </c>
      <c r="AC8" s="57" t="s">
        <v>37</v>
      </c>
      <c r="AD8" s="88" t="s">
        <v>38</v>
      </c>
      <c r="AE8" s="72" t="s">
        <v>27</v>
      </c>
      <c r="AF8" s="71" t="s">
        <v>37</v>
      </c>
      <c r="AG8" s="71" t="s">
        <v>38</v>
      </c>
      <c r="AH8" s="71" t="s">
        <v>27</v>
      </c>
      <c r="AI8" s="71" t="s">
        <v>37</v>
      </c>
      <c r="AJ8" s="71" t="s">
        <v>38</v>
      </c>
      <c r="AK8" s="71" t="s">
        <v>27</v>
      </c>
      <c r="AL8" s="71" t="s">
        <v>37</v>
      </c>
      <c r="AM8" s="71" t="s">
        <v>38</v>
      </c>
      <c r="AN8" s="71" t="s">
        <v>27</v>
      </c>
      <c r="AO8" s="71" t="s">
        <v>37</v>
      </c>
      <c r="AP8" s="71" t="s">
        <v>38</v>
      </c>
      <c r="AQ8" s="71" t="s">
        <v>27</v>
      </c>
      <c r="AR8" s="71" t="s">
        <v>37</v>
      </c>
      <c r="AS8" s="71" t="s">
        <v>38</v>
      </c>
      <c r="AT8" s="71" t="s">
        <v>27</v>
      </c>
      <c r="AU8" s="71" t="s">
        <v>37</v>
      </c>
      <c r="AV8" s="73" t="s">
        <v>38</v>
      </c>
      <c r="AW8" s="187"/>
      <c r="AX8" s="189"/>
      <c r="AY8" s="189"/>
    </row>
    <row r="9" spans="1:51" ht="212.25" customHeight="1">
      <c r="B9" s="118">
        <v>1157</v>
      </c>
      <c r="C9" s="118">
        <v>42001</v>
      </c>
      <c r="D9" s="51" t="s">
        <v>250</v>
      </c>
      <c r="E9" s="52" t="s">
        <v>215</v>
      </c>
      <c r="F9" s="51" t="s">
        <v>249</v>
      </c>
      <c r="G9" s="125">
        <f>H9+I9</f>
        <v>1935392.96</v>
      </c>
      <c r="H9" s="127">
        <f>D14*'Հ7 Ձև1 Վարկ դոլար'!H9</f>
        <v>1615520</v>
      </c>
      <c r="I9" s="127">
        <f>D14*'Հ7 Ձև1 Վարկ դոլար'!I9</f>
        <v>319872.96000000002</v>
      </c>
      <c r="J9" s="125">
        <f>K9+L9</f>
        <v>376908.48</v>
      </c>
      <c r="K9" s="127">
        <v>355940.97</v>
      </c>
      <c r="L9" s="127">
        <v>20967.509999999998</v>
      </c>
      <c r="M9" s="125">
        <f>N9+O9</f>
        <v>56084.800000000003</v>
      </c>
      <c r="N9" s="127">
        <v>42327</v>
      </c>
      <c r="O9" s="127">
        <v>13757.8</v>
      </c>
      <c r="P9" s="125">
        <f>Q9+R9</f>
        <v>608243.28</v>
      </c>
      <c r="Q9" s="127">
        <f>D14*'Հ7 Ձև1 Վարկ դոլար'!Q9</f>
        <v>506869.4</v>
      </c>
      <c r="R9" s="127">
        <f>D14*'Հ7 Ձև1 Վարկ դոլար'!R9</f>
        <v>101373.88</v>
      </c>
      <c r="S9" s="125">
        <f>T9+U9</f>
        <v>957679.44824000006</v>
      </c>
      <c r="T9" s="127">
        <f>D14*'Հ7 Ձև1 Վարկ դոլար'!T9</f>
        <v>773768.65144000005</v>
      </c>
      <c r="U9" s="127">
        <f>D14*'Հ7 Ձև1 Վարկ դոլար'!U9</f>
        <v>183910.79680000001</v>
      </c>
      <c r="V9" s="125">
        <f>W9+X9</f>
        <v>957679.44824000006</v>
      </c>
      <c r="W9" s="127">
        <f>T9</f>
        <v>773768.65144000005</v>
      </c>
      <c r="X9" s="127">
        <f>U9</f>
        <v>183910.79680000001</v>
      </c>
      <c r="Y9" s="125">
        <f>Z9+AA9</f>
        <v>0</v>
      </c>
      <c r="Z9" s="127"/>
      <c r="AA9" s="127"/>
      <c r="AB9" s="123">
        <f>AC9+AD9</f>
        <v>0</v>
      </c>
      <c r="AC9" s="127"/>
      <c r="AD9" s="127"/>
      <c r="AE9" s="123">
        <f>AF9+AG9</f>
        <v>0</v>
      </c>
      <c r="AF9" s="127"/>
      <c r="AG9" s="127"/>
      <c r="AH9" s="125">
        <f>AI9+AJ9</f>
        <v>278556.71451840003</v>
      </c>
      <c r="AI9" s="127">
        <f>D14*'Հ7 Ձև1 Վարկ դոլար'!AI9</f>
        <v>232130.595432</v>
      </c>
      <c r="AJ9" s="127">
        <f>D14*'Հ7 Ձև1 Վարկ դոլար'!AJ9</f>
        <v>46426.119086399995</v>
      </c>
      <c r="AK9" s="125">
        <f>AL9+AM9</f>
        <v>679122.73372160003</v>
      </c>
      <c r="AL9" s="127">
        <f>D14*'Հ7 Ձև1 Վարկ դոլար'!AL9</f>
        <v>541638.05600800004</v>
      </c>
      <c r="AM9" s="127">
        <f>D14*'Հ7 Ձև1 Վարկ դոլար'!AM9</f>
        <v>137484.67771359999</v>
      </c>
      <c r="AN9" s="125">
        <f>AO9+AP9</f>
        <v>0</v>
      </c>
      <c r="AO9" s="127"/>
      <c r="AP9" s="127"/>
      <c r="AQ9" s="125">
        <f>AR9+AS9</f>
        <v>0</v>
      </c>
      <c r="AR9" s="127"/>
      <c r="AS9" s="127"/>
      <c r="AT9" s="125">
        <f>AU9+AV9</f>
        <v>957679.44824000006</v>
      </c>
      <c r="AU9" s="127">
        <f>AI9+AL9</f>
        <v>773768.65144000005</v>
      </c>
      <c r="AV9" s="127">
        <f>AJ9+AM9</f>
        <v>183910.79679999998</v>
      </c>
      <c r="AW9" s="128">
        <v>2016</v>
      </c>
      <c r="AX9" s="128">
        <v>2025</v>
      </c>
      <c r="AY9" s="131"/>
    </row>
    <row r="10" spans="1:51" ht="102" customHeight="1">
      <c r="A10" s="56"/>
      <c r="B10" s="184" t="s">
        <v>55</v>
      </c>
      <c r="C10" s="185"/>
      <c r="D10" s="185"/>
      <c r="E10" s="185"/>
      <c r="F10" s="185"/>
      <c r="G10" s="126">
        <f t="shared" ref="G10:AV10" si="0">SUM(G9:G9)</f>
        <v>1935392.96</v>
      </c>
      <c r="H10" s="126">
        <f t="shared" si="0"/>
        <v>1615520</v>
      </c>
      <c r="I10" s="126">
        <f t="shared" si="0"/>
        <v>319872.96000000002</v>
      </c>
      <c r="J10" s="126">
        <f t="shared" si="0"/>
        <v>376908.48</v>
      </c>
      <c r="K10" s="126">
        <f t="shared" si="0"/>
        <v>355940.97</v>
      </c>
      <c r="L10" s="126">
        <f t="shared" si="0"/>
        <v>20967.509999999998</v>
      </c>
      <c r="M10" s="126">
        <f t="shared" si="0"/>
        <v>56084.800000000003</v>
      </c>
      <c r="N10" s="126">
        <f t="shared" si="0"/>
        <v>42327</v>
      </c>
      <c r="O10" s="126">
        <f t="shared" si="0"/>
        <v>13757.8</v>
      </c>
      <c r="P10" s="126">
        <f t="shared" si="0"/>
        <v>608243.28</v>
      </c>
      <c r="Q10" s="126">
        <f t="shared" si="0"/>
        <v>506869.4</v>
      </c>
      <c r="R10" s="126">
        <f t="shared" si="0"/>
        <v>101373.88</v>
      </c>
      <c r="S10" s="126">
        <f t="shared" si="0"/>
        <v>957679.44824000006</v>
      </c>
      <c r="T10" s="126">
        <f t="shared" si="0"/>
        <v>773768.65144000005</v>
      </c>
      <c r="U10" s="126">
        <f t="shared" si="0"/>
        <v>183910.79680000001</v>
      </c>
      <c r="V10" s="126">
        <f t="shared" si="0"/>
        <v>957679.44824000006</v>
      </c>
      <c r="W10" s="126">
        <f t="shared" si="0"/>
        <v>773768.65144000005</v>
      </c>
      <c r="X10" s="126">
        <f t="shared" si="0"/>
        <v>183910.79680000001</v>
      </c>
      <c r="Y10" s="126">
        <f t="shared" si="0"/>
        <v>0</v>
      </c>
      <c r="Z10" s="126">
        <f t="shared" si="0"/>
        <v>0</v>
      </c>
      <c r="AA10" s="126">
        <f t="shared" si="0"/>
        <v>0</v>
      </c>
      <c r="AB10" s="126">
        <f t="shared" si="0"/>
        <v>0</v>
      </c>
      <c r="AC10" s="126">
        <f t="shared" si="0"/>
        <v>0</v>
      </c>
      <c r="AD10" s="126">
        <f t="shared" si="0"/>
        <v>0</v>
      </c>
      <c r="AE10" s="126">
        <f t="shared" si="0"/>
        <v>0</v>
      </c>
      <c r="AF10" s="126">
        <f t="shared" si="0"/>
        <v>0</v>
      </c>
      <c r="AG10" s="126">
        <f t="shared" si="0"/>
        <v>0</v>
      </c>
      <c r="AH10" s="126">
        <f t="shared" si="0"/>
        <v>278556.71451840003</v>
      </c>
      <c r="AI10" s="126">
        <f t="shared" si="0"/>
        <v>232130.595432</v>
      </c>
      <c r="AJ10" s="126">
        <f t="shared" si="0"/>
        <v>46426.119086399995</v>
      </c>
      <c r="AK10" s="126">
        <f t="shared" si="0"/>
        <v>679122.73372160003</v>
      </c>
      <c r="AL10" s="126">
        <f t="shared" si="0"/>
        <v>541638.05600800004</v>
      </c>
      <c r="AM10" s="126">
        <f t="shared" si="0"/>
        <v>137484.67771359999</v>
      </c>
      <c r="AN10" s="126">
        <f t="shared" si="0"/>
        <v>0</v>
      </c>
      <c r="AO10" s="126">
        <f t="shared" si="0"/>
        <v>0</v>
      </c>
      <c r="AP10" s="126">
        <f t="shared" si="0"/>
        <v>0</v>
      </c>
      <c r="AQ10" s="126">
        <f t="shared" si="0"/>
        <v>0</v>
      </c>
      <c r="AR10" s="126">
        <f t="shared" si="0"/>
        <v>0</v>
      </c>
      <c r="AS10" s="126">
        <f t="shared" si="0"/>
        <v>0</v>
      </c>
      <c r="AT10" s="126">
        <f t="shared" si="0"/>
        <v>957679.44824000006</v>
      </c>
      <c r="AU10" s="126">
        <f t="shared" si="0"/>
        <v>773768.65144000005</v>
      </c>
      <c r="AV10" s="126">
        <f t="shared" si="0"/>
        <v>183910.79679999998</v>
      </c>
      <c r="AW10" s="124" t="s">
        <v>59</v>
      </c>
      <c r="AX10" s="124" t="s">
        <v>59</v>
      </c>
      <c r="AY10" s="124" t="s">
        <v>59</v>
      </c>
    </row>
    <row r="11" spans="1:51" ht="102" customHeight="1">
      <c r="B11" s="184" t="s">
        <v>40</v>
      </c>
      <c r="C11" s="185"/>
      <c r="D11" s="185"/>
      <c r="E11" s="185"/>
      <c r="F11" s="185"/>
      <c r="G11" s="126">
        <f t="shared" ref="G11:AV11" si="1">SUMIF($E9:$E9,"Վարկային ծրագիր",G9:G9)</f>
        <v>1935392.96</v>
      </c>
      <c r="H11" s="126">
        <f t="shared" si="1"/>
        <v>1615520</v>
      </c>
      <c r="I11" s="126">
        <f t="shared" si="1"/>
        <v>319872.96000000002</v>
      </c>
      <c r="J11" s="126">
        <f t="shared" si="1"/>
        <v>376908.48</v>
      </c>
      <c r="K11" s="126">
        <f t="shared" si="1"/>
        <v>355940.97</v>
      </c>
      <c r="L11" s="126">
        <f t="shared" si="1"/>
        <v>20967.509999999998</v>
      </c>
      <c r="M11" s="126">
        <f t="shared" si="1"/>
        <v>56084.800000000003</v>
      </c>
      <c r="N11" s="126">
        <f t="shared" si="1"/>
        <v>42327</v>
      </c>
      <c r="O11" s="126">
        <f t="shared" si="1"/>
        <v>13757.8</v>
      </c>
      <c r="P11" s="126">
        <f t="shared" si="1"/>
        <v>608243.28</v>
      </c>
      <c r="Q11" s="126">
        <f t="shared" si="1"/>
        <v>506869.4</v>
      </c>
      <c r="R11" s="126">
        <f t="shared" si="1"/>
        <v>101373.88</v>
      </c>
      <c r="S11" s="126">
        <f t="shared" si="1"/>
        <v>957679.44824000006</v>
      </c>
      <c r="T11" s="126">
        <f t="shared" si="1"/>
        <v>773768.65144000005</v>
      </c>
      <c r="U11" s="126">
        <f t="shared" si="1"/>
        <v>183910.79680000001</v>
      </c>
      <c r="V11" s="126">
        <f t="shared" si="1"/>
        <v>957679.44824000006</v>
      </c>
      <c r="W11" s="126">
        <f t="shared" si="1"/>
        <v>773768.65144000005</v>
      </c>
      <c r="X11" s="126">
        <f t="shared" si="1"/>
        <v>183910.79680000001</v>
      </c>
      <c r="Y11" s="126">
        <f t="shared" si="1"/>
        <v>0</v>
      </c>
      <c r="Z11" s="126">
        <f t="shared" si="1"/>
        <v>0</v>
      </c>
      <c r="AA11" s="126">
        <f t="shared" si="1"/>
        <v>0</v>
      </c>
      <c r="AB11" s="126">
        <f t="shared" si="1"/>
        <v>0</v>
      </c>
      <c r="AC11" s="126">
        <f t="shared" si="1"/>
        <v>0</v>
      </c>
      <c r="AD11" s="126">
        <f t="shared" si="1"/>
        <v>0</v>
      </c>
      <c r="AE11" s="126">
        <f t="shared" si="1"/>
        <v>0</v>
      </c>
      <c r="AF11" s="126">
        <f t="shared" si="1"/>
        <v>0</v>
      </c>
      <c r="AG11" s="126">
        <f t="shared" si="1"/>
        <v>0</v>
      </c>
      <c r="AH11" s="126">
        <f t="shared" si="1"/>
        <v>278556.71451840003</v>
      </c>
      <c r="AI11" s="126">
        <f t="shared" si="1"/>
        <v>232130.595432</v>
      </c>
      <c r="AJ11" s="126">
        <f t="shared" si="1"/>
        <v>46426.119086399995</v>
      </c>
      <c r="AK11" s="126">
        <f t="shared" si="1"/>
        <v>679122.73372160003</v>
      </c>
      <c r="AL11" s="126">
        <f t="shared" si="1"/>
        <v>541638.05600800004</v>
      </c>
      <c r="AM11" s="126">
        <f t="shared" si="1"/>
        <v>137484.67771359999</v>
      </c>
      <c r="AN11" s="126">
        <f t="shared" si="1"/>
        <v>0</v>
      </c>
      <c r="AO11" s="126">
        <f t="shared" si="1"/>
        <v>0</v>
      </c>
      <c r="AP11" s="126">
        <f t="shared" si="1"/>
        <v>0</v>
      </c>
      <c r="AQ11" s="126">
        <f t="shared" si="1"/>
        <v>0</v>
      </c>
      <c r="AR11" s="126">
        <f t="shared" si="1"/>
        <v>0</v>
      </c>
      <c r="AS11" s="126">
        <f t="shared" si="1"/>
        <v>0</v>
      </c>
      <c r="AT11" s="126">
        <f t="shared" si="1"/>
        <v>957679.44824000006</v>
      </c>
      <c r="AU11" s="126">
        <f t="shared" si="1"/>
        <v>773768.65144000005</v>
      </c>
      <c r="AV11" s="126">
        <f t="shared" si="1"/>
        <v>183910.79679999998</v>
      </c>
      <c r="AW11" s="124" t="s">
        <v>59</v>
      </c>
      <c r="AX11" s="124" t="s">
        <v>59</v>
      </c>
      <c r="AY11" s="124" t="s">
        <v>59</v>
      </c>
    </row>
    <row r="12" spans="1:51" ht="17.25" customHeight="1"/>
    <row r="14" spans="1:51" ht="16.5">
      <c r="B14" s="92"/>
      <c r="C14" s="119" t="s">
        <v>216</v>
      </c>
      <c r="D14" s="120">
        <v>403.88</v>
      </c>
      <c r="E14" s="120" t="s">
        <v>217</v>
      </c>
    </row>
  </sheetData>
  <mergeCells count="25">
    <mergeCell ref="AE6:AG7"/>
    <mergeCell ref="AH6:AV6"/>
    <mergeCell ref="AT7:AV7"/>
    <mergeCell ref="B6:C7"/>
    <mergeCell ref="D6:D8"/>
    <mergeCell ref="E6:E8"/>
    <mergeCell ref="F6:F8"/>
    <mergeCell ref="G6:I7"/>
    <mergeCell ref="J6:L7"/>
    <mergeCell ref="B10:F10"/>
    <mergeCell ref="B11:F11"/>
    <mergeCell ref="AW6:AW8"/>
    <mergeCell ref="AX6:AX8"/>
    <mergeCell ref="AY6:AY8"/>
    <mergeCell ref="V7:X7"/>
    <mergeCell ref="Y7:AA7"/>
    <mergeCell ref="AB7:AD7"/>
    <mergeCell ref="AH7:AJ7"/>
    <mergeCell ref="AK7:AM7"/>
    <mergeCell ref="AN7:AP7"/>
    <mergeCell ref="AQ7:AS7"/>
    <mergeCell ref="M6:O7"/>
    <mergeCell ref="P6:R7"/>
    <mergeCell ref="S6:U7"/>
    <mergeCell ref="V6:AD6"/>
  </mergeCells>
  <dataValidations count="1">
    <dataValidation type="list" allowBlank="1" showInputMessage="1" showErrorMessage="1" sqref="E9" xr:uid="{00000000-0002-0000-0600-000000000000}">
      <formula1>$BE$1:$BE$3</formula1>
    </dataValidation>
  </dataValidations>
  <pageMargins left="0.7" right="0.7" top="0.75" bottom="0.75" header="0.3" footer="0.3"/>
  <pageSetup paperSize="9" orientation="portrait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0" tint="-0.14999847407452621"/>
  </sheetPr>
  <dimension ref="A1:AY16"/>
  <sheetViews>
    <sheetView topLeftCell="A7" workbookViewId="0">
      <selection activeCell="D9" sqref="D9:D10"/>
    </sheetView>
  </sheetViews>
  <sheetFormatPr defaultRowHeight="15"/>
  <cols>
    <col min="1" max="1" width="3.85546875" customWidth="1"/>
    <col min="2" max="2" width="10.7109375" customWidth="1"/>
    <col min="3" max="3" width="12.7109375" customWidth="1"/>
    <col min="4" max="4" width="26.7109375" bestFit="1" customWidth="1"/>
    <col min="5" max="5" width="19.85546875" customWidth="1"/>
    <col min="6" max="6" width="20.42578125" customWidth="1"/>
    <col min="7" max="7" width="11.140625" customWidth="1"/>
    <col min="8" max="8" width="8.85546875" customWidth="1"/>
    <col min="9" max="9" width="10.28515625" customWidth="1"/>
    <col min="10" max="24" width="9.140625" customWidth="1"/>
    <col min="25" max="25" width="7.28515625" customWidth="1"/>
    <col min="26" max="27" width="10.7109375" customWidth="1"/>
    <col min="28" max="28" width="9.42578125" customWidth="1"/>
    <col min="29" max="29" width="8.85546875" customWidth="1"/>
    <col min="30" max="30" width="10.7109375" customWidth="1"/>
    <col min="31" max="33" width="10" customWidth="1"/>
    <col min="51" max="51" width="14" customWidth="1"/>
  </cols>
  <sheetData>
    <row r="1" spans="1:51" s="89" customFormat="1" ht="22.5" customHeight="1">
      <c r="A1" s="96" t="s">
        <v>176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</row>
    <row r="2" spans="1:51" ht="17.25">
      <c r="A2" s="96"/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</row>
    <row r="3" spans="1:51" s="89" customFormat="1" ht="30.75" customHeight="1">
      <c r="A3" s="96" t="s">
        <v>178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</row>
    <row r="4" spans="1:51">
      <c r="A4" s="97"/>
      <c r="B4" s="99"/>
      <c r="C4" s="99"/>
      <c r="D4" s="99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AE4" s="89"/>
      <c r="AF4" s="89"/>
      <c r="AG4" s="89"/>
    </row>
    <row r="5" spans="1:51" ht="15.75" thickBot="1">
      <c r="A5" s="97"/>
      <c r="B5" s="97"/>
      <c r="C5" s="97"/>
      <c r="D5" s="99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AE5" s="89"/>
      <c r="AF5" s="89"/>
      <c r="AG5" s="89"/>
      <c r="AW5" s="92" t="s">
        <v>225</v>
      </c>
      <c r="AX5" s="92"/>
    </row>
    <row r="6" spans="1:51" ht="15" customHeight="1">
      <c r="A6" s="97"/>
      <c r="B6" s="180" t="s">
        <v>23</v>
      </c>
      <c r="C6" s="181"/>
      <c r="D6" s="181" t="s">
        <v>69</v>
      </c>
      <c r="E6" s="181" t="s">
        <v>57</v>
      </c>
      <c r="F6" s="181" t="s">
        <v>179</v>
      </c>
      <c r="G6" s="181" t="s">
        <v>228</v>
      </c>
      <c r="H6" s="181"/>
      <c r="I6" s="181"/>
      <c r="J6" s="181" t="s">
        <v>159</v>
      </c>
      <c r="K6" s="181"/>
      <c r="L6" s="181"/>
      <c r="M6" s="181" t="s">
        <v>160</v>
      </c>
      <c r="N6" s="181"/>
      <c r="O6" s="181"/>
      <c r="P6" s="191" t="s">
        <v>161</v>
      </c>
      <c r="Q6" s="191"/>
      <c r="R6" s="191"/>
      <c r="S6" s="191" t="s">
        <v>39</v>
      </c>
      <c r="T6" s="191"/>
      <c r="U6" s="191"/>
      <c r="V6" s="191" t="s">
        <v>31</v>
      </c>
      <c r="W6" s="191"/>
      <c r="X6" s="191"/>
      <c r="Y6" s="191"/>
      <c r="Z6" s="191"/>
      <c r="AA6" s="191"/>
      <c r="AB6" s="191"/>
      <c r="AC6" s="191"/>
      <c r="AD6" s="192"/>
      <c r="AE6" s="174" t="s">
        <v>162</v>
      </c>
      <c r="AF6" s="175"/>
      <c r="AG6" s="175"/>
      <c r="AH6" s="175" t="s">
        <v>163</v>
      </c>
      <c r="AI6" s="175"/>
      <c r="AJ6" s="175"/>
      <c r="AK6" s="175"/>
      <c r="AL6" s="175"/>
      <c r="AM6" s="175"/>
      <c r="AN6" s="175"/>
      <c r="AO6" s="175"/>
      <c r="AP6" s="175"/>
      <c r="AQ6" s="175"/>
      <c r="AR6" s="175"/>
      <c r="AS6" s="175"/>
      <c r="AT6" s="175"/>
      <c r="AU6" s="175"/>
      <c r="AV6" s="178"/>
      <c r="AW6" s="186" t="s">
        <v>44</v>
      </c>
      <c r="AX6" s="188" t="s">
        <v>45</v>
      </c>
      <c r="AY6" s="188" t="s">
        <v>164</v>
      </c>
    </row>
    <row r="7" spans="1:51" ht="23.25" customHeight="1">
      <c r="A7" s="97"/>
      <c r="B7" s="182"/>
      <c r="C7" s="183"/>
      <c r="D7" s="183"/>
      <c r="E7" s="183"/>
      <c r="F7" s="183"/>
      <c r="G7" s="183"/>
      <c r="H7" s="183"/>
      <c r="I7" s="183"/>
      <c r="J7" s="183"/>
      <c r="K7" s="183"/>
      <c r="L7" s="183"/>
      <c r="M7" s="183"/>
      <c r="N7" s="183"/>
      <c r="O7" s="183"/>
      <c r="P7" s="168"/>
      <c r="Q7" s="168"/>
      <c r="R7" s="168"/>
      <c r="S7" s="168"/>
      <c r="T7" s="168"/>
      <c r="U7" s="168"/>
      <c r="V7" s="168" t="s">
        <v>18</v>
      </c>
      <c r="W7" s="168"/>
      <c r="X7" s="168"/>
      <c r="Y7" s="168" t="s">
        <v>22</v>
      </c>
      <c r="Z7" s="168"/>
      <c r="AA7" s="168"/>
      <c r="AB7" s="168" t="s">
        <v>153</v>
      </c>
      <c r="AC7" s="168"/>
      <c r="AD7" s="190"/>
      <c r="AE7" s="176"/>
      <c r="AF7" s="177"/>
      <c r="AG7" s="177"/>
      <c r="AH7" s="177" t="s">
        <v>46</v>
      </c>
      <c r="AI7" s="177"/>
      <c r="AJ7" s="177"/>
      <c r="AK7" s="177" t="s">
        <v>47</v>
      </c>
      <c r="AL7" s="177"/>
      <c r="AM7" s="177"/>
      <c r="AN7" s="177" t="s">
        <v>48</v>
      </c>
      <c r="AO7" s="177"/>
      <c r="AP7" s="177"/>
      <c r="AQ7" s="177" t="s">
        <v>49</v>
      </c>
      <c r="AR7" s="177"/>
      <c r="AS7" s="177"/>
      <c r="AT7" s="177" t="s">
        <v>50</v>
      </c>
      <c r="AU7" s="177"/>
      <c r="AV7" s="179"/>
      <c r="AW7" s="187"/>
      <c r="AX7" s="189"/>
      <c r="AY7" s="189"/>
    </row>
    <row r="8" spans="1:51" ht="126" customHeight="1">
      <c r="A8" s="97"/>
      <c r="B8" s="100" t="s">
        <v>3</v>
      </c>
      <c r="C8" s="101" t="s">
        <v>41</v>
      </c>
      <c r="D8" s="183"/>
      <c r="E8" s="183"/>
      <c r="F8" s="183"/>
      <c r="G8" s="102" t="s">
        <v>27</v>
      </c>
      <c r="H8" s="102" t="s">
        <v>37</v>
      </c>
      <c r="I8" s="102" t="s">
        <v>38</v>
      </c>
      <c r="J8" s="102" t="s">
        <v>27</v>
      </c>
      <c r="K8" s="102" t="s">
        <v>37</v>
      </c>
      <c r="L8" s="102" t="s">
        <v>38</v>
      </c>
      <c r="M8" s="102" t="s">
        <v>27</v>
      </c>
      <c r="N8" s="102" t="s">
        <v>37</v>
      </c>
      <c r="O8" s="102" t="s">
        <v>38</v>
      </c>
      <c r="P8" s="57" t="s">
        <v>27</v>
      </c>
      <c r="Q8" s="57" t="s">
        <v>37</v>
      </c>
      <c r="R8" s="57" t="s">
        <v>38</v>
      </c>
      <c r="S8" s="57" t="s">
        <v>27</v>
      </c>
      <c r="T8" s="57" t="s">
        <v>37</v>
      </c>
      <c r="U8" s="57" t="s">
        <v>38</v>
      </c>
      <c r="V8" s="57" t="s">
        <v>27</v>
      </c>
      <c r="W8" s="57" t="s">
        <v>37</v>
      </c>
      <c r="X8" s="57" t="s">
        <v>38</v>
      </c>
      <c r="Y8" s="57" t="s">
        <v>27</v>
      </c>
      <c r="Z8" s="57" t="s">
        <v>37</v>
      </c>
      <c r="AA8" s="57" t="s">
        <v>38</v>
      </c>
      <c r="AB8" s="57" t="s">
        <v>27</v>
      </c>
      <c r="AC8" s="57" t="s">
        <v>37</v>
      </c>
      <c r="AD8" s="88" t="s">
        <v>38</v>
      </c>
      <c r="AE8" s="72" t="s">
        <v>27</v>
      </c>
      <c r="AF8" s="71" t="s">
        <v>37</v>
      </c>
      <c r="AG8" s="71" t="s">
        <v>38</v>
      </c>
      <c r="AH8" s="71" t="s">
        <v>27</v>
      </c>
      <c r="AI8" s="71" t="s">
        <v>37</v>
      </c>
      <c r="AJ8" s="71" t="s">
        <v>38</v>
      </c>
      <c r="AK8" s="71" t="s">
        <v>27</v>
      </c>
      <c r="AL8" s="71" t="s">
        <v>37</v>
      </c>
      <c r="AM8" s="71" t="s">
        <v>38</v>
      </c>
      <c r="AN8" s="71" t="s">
        <v>27</v>
      </c>
      <c r="AO8" s="71" t="s">
        <v>37</v>
      </c>
      <c r="AP8" s="71" t="s">
        <v>38</v>
      </c>
      <c r="AQ8" s="71" t="s">
        <v>27</v>
      </c>
      <c r="AR8" s="71" t="s">
        <v>37</v>
      </c>
      <c r="AS8" s="71" t="s">
        <v>38</v>
      </c>
      <c r="AT8" s="71" t="s">
        <v>27</v>
      </c>
      <c r="AU8" s="71" t="s">
        <v>37</v>
      </c>
      <c r="AV8" s="73" t="s">
        <v>38</v>
      </c>
      <c r="AW8" s="187"/>
      <c r="AX8" s="189"/>
      <c r="AY8" s="189"/>
    </row>
    <row r="9" spans="1:51" ht="183.75" customHeight="1">
      <c r="B9" s="129">
        <v>1157</v>
      </c>
      <c r="C9" s="129">
        <v>12003</v>
      </c>
      <c r="D9" s="118" t="s">
        <v>254</v>
      </c>
      <c r="E9" s="118" t="s">
        <v>221</v>
      </c>
      <c r="F9" s="58" t="s">
        <v>241</v>
      </c>
      <c r="G9" s="125">
        <f>H9+I9</f>
        <v>2280</v>
      </c>
      <c r="H9" s="130">
        <v>1900</v>
      </c>
      <c r="I9" s="130">
        <f>H9*20%</f>
        <v>380</v>
      </c>
      <c r="J9" s="125">
        <f>K9+L9</f>
        <v>624.92999999999995</v>
      </c>
      <c r="K9" s="130">
        <v>600.92999999999995</v>
      </c>
      <c r="L9" s="130">
        <v>24</v>
      </c>
      <c r="M9" s="125">
        <f>N9+O9</f>
        <v>69.06</v>
      </c>
      <c r="N9" s="130">
        <v>49.26</v>
      </c>
      <c r="O9" s="130">
        <v>19.8</v>
      </c>
      <c r="P9" s="125">
        <f>Q9+R9</f>
        <v>28</v>
      </c>
      <c r="Q9" s="130">
        <v>24</v>
      </c>
      <c r="R9" s="130">
        <v>4</v>
      </c>
      <c r="S9" s="125">
        <f>T9+U9</f>
        <v>1558.0100000000002</v>
      </c>
      <c r="T9" s="130">
        <f>H9-K9-N9-Q9</f>
        <v>1225.8100000000002</v>
      </c>
      <c r="U9" s="130">
        <f>I9-L9-O9-R9</f>
        <v>332.2</v>
      </c>
      <c r="V9" s="125">
        <f>W9+X9</f>
        <v>1558.0100000000002</v>
      </c>
      <c r="W9" s="130">
        <f>T9</f>
        <v>1225.8100000000002</v>
      </c>
      <c r="X9" s="130">
        <f>U9</f>
        <v>332.2</v>
      </c>
      <c r="Y9" s="125">
        <f>Z9+AA9</f>
        <v>0</v>
      </c>
      <c r="Z9" s="130">
        <v>0</v>
      </c>
      <c r="AA9" s="130">
        <v>0</v>
      </c>
      <c r="AB9" s="125">
        <f>AC9+AD9</f>
        <v>0</v>
      </c>
      <c r="AC9" s="130">
        <v>0</v>
      </c>
      <c r="AD9" s="130">
        <v>0</v>
      </c>
      <c r="AE9" s="125">
        <f>AF9+AG9</f>
        <v>0</v>
      </c>
      <c r="AF9" s="130"/>
      <c r="AG9" s="130"/>
      <c r="AH9" s="125">
        <f>AI9+AJ9</f>
        <v>0</v>
      </c>
      <c r="AI9" s="130">
        <v>0</v>
      </c>
      <c r="AJ9" s="130">
        <v>0</v>
      </c>
      <c r="AK9" s="125">
        <f>AL9+AM9</f>
        <v>779.00500000000011</v>
      </c>
      <c r="AL9" s="130">
        <f>W9/100*50</f>
        <v>612.90500000000009</v>
      </c>
      <c r="AM9" s="130">
        <f>X9/2</f>
        <v>166.1</v>
      </c>
      <c r="AN9" s="125">
        <f>AO9+AP9</f>
        <v>779.00500000000011</v>
      </c>
      <c r="AO9" s="130">
        <f>W9-AL9</f>
        <v>612.90500000000009</v>
      </c>
      <c r="AP9" s="130">
        <f>X9-AM9</f>
        <v>166.1</v>
      </c>
      <c r="AQ9" s="125">
        <f>AR9+AS9</f>
        <v>0</v>
      </c>
      <c r="AR9" s="130"/>
      <c r="AS9" s="130"/>
      <c r="AT9" s="125">
        <f>AU9+AV9</f>
        <v>1558.0100000000002</v>
      </c>
      <c r="AU9" s="130">
        <f>AL9+AO9</f>
        <v>1225.8100000000002</v>
      </c>
      <c r="AV9" s="130">
        <f>AM9+AP9</f>
        <v>332.2</v>
      </c>
      <c r="AW9" s="128">
        <v>2016</v>
      </c>
      <c r="AX9" s="128">
        <v>2025</v>
      </c>
      <c r="AY9" s="128"/>
    </row>
    <row r="10" spans="1:51" ht="177" customHeight="1">
      <c r="B10" s="129">
        <v>1157</v>
      </c>
      <c r="C10" s="129">
        <v>12004</v>
      </c>
      <c r="D10" s="118" t="s">
        <v>255</v>
      </c>
      <c r="E10" s="118" t="s">
        <v>221</v>
      </c>
      <c r="F10" s="58" t="s">
        <v>245</v>
      </c>
      <c r="G10" s="125">
        <f>H10+I10</f>
        <v>1004.4</v>
      </c>
      <c r="H10" s="130">
        <v>660</v>
      </c>
      <c r="I10" s="130">
        <v>344.4</v>
      </c>
      <c r="J10" s="125">
        <f>K10+L10</f>
        <v>863.45</v>
      </c>
      <c r="K10" s="130">
        <v>698.37</v>
      </c>
      <c r="L10" s="130">
        <v>165.08</v>
      </c>
      <c r="M10" s="125">
        <f>N10+O10</f>
        <v>46.07</v>
      </c>
      <c r="N10" s="130">
        <v>38.39</v>
      </c>
      <c r="O10" s="130">
        <v>7.68</v>
      </c>
      <c r="P10" s="125">
        <f>Q10+R10</f>
        <v>234</v>
      </c>
      <c r="Q10" s="130">
        <v>195</v>
      </c>
      <c r="R10" s="130">
        <v>39</v>
      </c>
      <c r="S10" s="125">
        <f>T10+U10</f>
        <v>0</v>
      </c>
      <c r="T10" s="130">
        <v>0</v>
      </c>
      <c r="U10" s="130">
        <v>0</v>
      </c>
      <c r="V10" s="125">
        <f>W10+X10</f>
        <v>175.5</v>
      </c>
      <c r="W10" s="130">
        <v>146.25</v>
      </c>
      <c r="X10" s="130">
        <v>29.25</v>
      </c>
      <c r="Y10" s="125">
        <f>Z10+AA10</f>
        <v>0</v>
      </c>
      <c r="Z10" s="130">
        <v>0</v>
      </c>
      <c r="AA10" s="130">
        <v>0</v>
      </c>
      <c r="AB10" s="125">
        <f>AC10+AD10</f>
        <v>0</v>
      </c>
      <c r="AC10" s="130">
        <v>0</v>
      </c>
      <c r="AD10" s="130">
        <v>0</v>
      </c>
      <c r="AE10" s="125">
        <f>AF10+AG10</f>
        <v>0</v>
      </c>
      <c r="AF10" s="130"/>
      <c r="AG10" s="130"/>
      <c r="AH10" s="125">
        <f>AI10+AJ10</f>
        <v>58.5</v>
      </c>
      <c r="AI10" s="130">
        <f>W10/3</f>
        <v>48.75</v>
      </c>
      <c r="AJ10" s="130">
        <f>AI10/100*20</f>
        <v>9.75</v>
      </c>
      <c r="AK10" s="125">
        <f>AL10+AM10</f>
        <v>58.5</v>
      </c>
      <c r="AL10" s="130">
        <f>W10/3</f>
        <v>48.75</v>
      </c>
      <c r="AM10" s="130">
        <f>AL10/100*20</f>
        <v>9.75</v>
      </c>
      <c r="AN10" s="125">
        <f>AO10+AP10</f>
        <v>58.5</v>
      </c>
      <c r="AO10" s="130">
        <f>W10-AI10-AL10</f>
        <v>48.75</v>
      </c>
      <c r="AP10" s="130">
        <f>X10-AJ10-AM10</f>
        <v>9.75</v>
      </c>
      <c r="AQ10" s="125">
        <f>AR10+AS10</f>
        <v>0</v>
      </c>
      <c r="AR10" s="130"/>
      <c r="AS10" s="130"/>
      <c r="AT10" s="125">
        <f>AU10+AV10</f>
        <v>175.5</v>
      </c>
      <c r="AU10" s="130">
        <f>AI10++AL10+AO10</f>
        <v>146.25</v>
      </c>
      <c r="AV10" s="130">
        <f>AJ10+AM10+AP10</f>
        <v>29.25</v>
      </c>
      <c r="AW10" s="128">
        <v>2016</v>
      </c>
      <c r="AX10" s="128">
        <v>2025</v>
      </c>
      <c r="AY10" s="128"/>
    </row>
    <row r="11" spans="1:51" ht="96" customHeight="1">
      <c r="A11" s="56"/>
      <c r="B11" s="184" t="s">
        <v>55</v>
      </c>
      <c r="C11" s="185"/>
      <c r="D11" s="185"/>
      <c r="E11" s="185"/>
      <c r="F11" s="185"/>
      <c r="G11" s="125">
        <f>SUM(G9:G10)</f>
        <v>3284.4</v>
      </c>
      <c r="H11" s="125">
        <f t="shared" ref="H11:AV11" si="0">SUM(H9:H10)</f>
        <v>2560</v>
      </c>
      <c r="I11" s="125">
        <f t="shared" si="0"/>
        <v>724.4</v>
      </c>
      <c r="J11" s="125">
        <f t="shared" si="0"/>
        <v>1488.38</v>
      </c>
      <c r="K11" s="125">
        <f t="shared" si="0"/>
        <v>1299.3</v>
      </c>
      <c r="L11" s="125">
        <f t="shared" si="0"/>
        <v>189.08</v>
      </c>
      <c r="M11" s="125">
        <f t="shared" si="0"/>
        <v>115.13</v>
      </c>
      <c r="N11" s="125">
        <f t="shared" si="0"/>
        <v>87.65</v>
      </c>
      <c r="O11" s="125">
        <f t="shared" si="0"/>
        <v>27.48</v>
      </c>
      <c r="P11" s="125">
        <f t="shared" si="0"/>
        <v>262</v>
      </c>
      <c r="Q11" s="125">
        <f t="shared" si="0"/>
        <v>219</v>
      </c>
      <c r="R11" s="125">
        <f t="shared" si="0"/>
        <v>43</v>
      </c>
      <c r="S11" s="125">
        <f t="shared" si="0"/>
        <v>1558.0100000000002</v>
      </c>
      <c r="T11" s="125">
        <f t="shared" si="0"/>
        <v>1225.8100000000002</v>
      </c>
      <c r="U11" s="125">
        <f t="shared" si="0"/>
        <v>332.2</v>
      </c>
      <c r="V11" s="125">
        <f t="shared" si="0"/>
        <v>1733.5100000000002</v>
      </c>
      <c r="W11" s="125">
        <f t="shared" si="0"/>
        <v>1372.0600000000002</v>
      </c>
      <c r="X11" s="125">
        <f t="shared" si="0"/>
        <v>361.45</v>
      </c>
      <c r="Y11" s="125">
        <f t="shared" si="0"/>
        <v>0</v>
      </c>
      <c r="Z11" s="125">
        <f t="shared" si="0"/>
        <v>0</v>
      </c>
      <c r="AA11" s="125">
        <f t="shared" si="0"/>
        <v>0</v>
      </c>
      <c r="AB11" s="125">
        <f t="shared" si="0"/>
        <v>0</v>
      </c>
      <c r="AC11" s="125">
        <f t="shared" si="0"/>
        <v>0</v>
      </c>
      <c r="AD11" s="125">
        <f t="shared" si="0"/>
        <v>0</v>
      </c>
      <c r="AE11" s="125">
        <f t="shared" si="0"/>
        <v>0</v>
      </c>
      <c r="AF11" s="125">
        <f t="shared" si="0"/>
        <v>0</v>
      </c>
      <c r="AG11" s="125">
        <f t="shared" si="0"/>
        <v>0</v>
      </c>
      <c r="AH11" s="125">
        <f t="shared" si="0"/>
        <v>58.5</v>
      </c>
      <c r="AI11" s="125">
        <f t="shared" si="0"/>
        <v>48.75</v>
      </c>
      <c r="AJ11" s="125">
        <f t="shared" si="0"/>
        <v>9.75</v>
      </c>
      <c r="AK11" s="125">
        <f t="shared" si="0"/>
        <v>837.50500000000011</v>
      </c>
      <c r="AL11" s="125">
        <f t="shared" si="0"/>
        <v>661.65500000000009</v>
      </c>
      <c r="AM11" s="125">
        <f t="shared" si="0"/>
        <v>175.85</v>
      </c>
      <c r="AN11" s="125">
        <f t="shared" si="0"/>
        <v>837.50500000000011</v>
      </c>
      <c r="AO11" s="125">
        <f t="shared" si="0"/>
        <v>661.65500000000009</v>
      </c>
      <c r="AP11" s="125">
        <f t="shared" si="0"/>
        <v>175.85</v>
      </c>
      <c r="AQ11" s="125">
        <f t="shared" si="0"/>
        <v>0</v>
      </c>
      <c r="AR11" s="125">
        <f t="shared" si="0"/>
        <v>0</v>
      </c>
      <c r="AS11" s="125">
        <f t="shared" si="0"/>
        <v>0</v>
      </c>
      <c r="AT11" s="125">
        <f t="shared" si="0"/>
        <v>1733.5100000000002</v>
      </c>
      <c r="AU11" s="125">
        <f t="shared" si="0"/>
        <v>1372.0600000000002</v>
      </c>
      <c r="AV11" s="125">
        <f t="shared" si="0"/>
        <v>361.45</v>
      </c>
      <c r="AW11" s="74" t="s">
        <v>59</v>
      </c>
      <c r="AX11" s="60" t="s">
        <v>59</v>
      </c>
      <c r="AY11" s="76" t="s">
        <v>59</v>
      </c>
    </row>
    <row r="12" spans="1:51" ht="96" customHeight="1">
      <c r="B12" s="184" t="s">
        <v>220</v>
      </c>
      <c r="C12" s="185"/>
      <c r="D12" s="185"/>
      <c r="E12" s="185"/>
      <c r="F12" s="185"/>
      <c r="G12" s="125">
        <f>G11</f>
        <v>3284.4</v>
      </c>
      <c r="H12" s="125">
        <f t="shared" ref="H12:AV12" si="1">H11</f>
        <v>2560</v>
      </c>
      <c r="I12" s="125">
        <f t="shared" si="1"/>
        <v>724.4</v>
      </c>
      <c r="J12" s="125">
        <f t="shared" si="1"/>
        <v>1488.38</v>
      </c>
      <c r="K12" s="125">
        <f t="shared" si="1"/>
        <v>1299.3</v>
      </c>
      <c r="L12" s="125">
        <f t="shared" si="1"/>
        <v>189.08</v>
      </c>
      <c r="M12" s="125">
        <f t="shared" si="1"/>
        <v>115.13</v>
      </c>
      <c r="N12" s="125">
        <f t="shared" si="1"/>
        <v>87.65</v>
      </c>
      <c r="O12" s="125">
        <f t="shared" si="1"/>
        <v>27.48</v>
      </c>
      <c r="P12" s="125">
        <f t="shared" si="1"/>
        <v>262</v>
      </c>
      <c r="Q12" s="125">
        <f t="shared" si="1"/>
        <v>219</v>
      </c>
      <c r="R12" s="125">
        <f t="shared" si="1"/>
        <v>43</v>
      </c>
      <c r="S12" s="125">
        <f t="shared" si="1"/>
        <v>1558.0100000000002</v>
      </c>
      <c r="T12" s="125">
        <f t="shared" si="1"/>
        <v>1225.8100000000002</v>
      </c>
      <c r="U12" s="125">
        <f t="shared" si="1"/>
        <v>332.2</v>
      </c>
      <c r="V12" s="125">
        <f t="shared" si="1"/>
        <v>1733.5100000000002</v>
      </c>
      <c r="W12" s="125">
        <f t="shared" si="1"/>
        <v>1372.0600000000002</v>
      </c>
      <c r="X12" s="125">
        <f t="shared" si="1"/>
        <v>361.45</v>
      </c>
      <c r="Y12" s="125">
        <f t="shared" si="1"/>
        <v>0</v>
      </c>
      <c r="Z12" s="125">
        <f t="shared" si="1"/>
        <v>0</v>
      </c>
      <c r="AA12" s="125">
        <f t="shared" si="1"/>
        <v>0</v>
      </c>
      <c r="AB12" s="125">
        <f t="shared" si="1"/>
        <v>0</v>
      </c>
      <c r="AC12" s="125">
        <f t="shared" si="1"/>
        <v>0</v>
      </c>
      <c r="AD12" s="125">
        <f t="shared" si="1"/>
        <v>0</v>
      </c>
      <c r="AE12" s="125">
        <f t="shared" si="1"/>
        <v>0</v>
      </c>
      <c r="AF12" s="125">
        <f t="shared" si="1"/>
        <v>0</v>
      </c>
      <c r="AG12" s="125">
        <f t="shared" si="1"/>
        <v>0</v>
      </c>
      <c r="AH12" s="125">
        <f t="shared" si="1"/>
        <v>58.5</v>
      </c>
      <c r="AI12" s="125">
        <f t="shared" si="1"/>
        <v>48.75</v>
      </c>
      <c r="AJ12" s="125">
        <f t="shared" si="1"/>
        <v>9.75</v>
      </c>
      <c r="AK12" s="125">
        <f t="shared" si="1"/>
        <v>837.50500000000011</v>
      </c>
      <c r="AL12" s="125">
        <f t="shared" si="1"/>
        <v>661.65500000000009</v>
      </c>
      <c r="AM12" s="125">
        <f t="shared" si="1"/>
        <v>175.85</v>
      </c>
      <c r="AN12" s="125">
        <f t="shared" si="1"/>
        <v>837.50500000000011</v>
      </c>
      <c r="AO12" s="125">
        <f t="shared" si="1"/>
        <v>661.65500000000009</v>
      </c>
      <c r="AP12" s="125">
        <f t="shared" si="1"/>
        <v>175.85</v>
      </c>
      <c r="AQ12" s="125">
        <f t="shared" si="1"/>
        <v>0</v>
      </c>
      <c r="AR12" s="125">
        <f t="shared" si="1"/>
        <v>0</v>
      </c>
      <c r="AS12" s="125">
        <f t="shared" si="1"/>
        <v>0</v>
      </c>
      <c r="AT12" s="125">
        <f t="shared" si="1"/>
        <v>1733.5100000000002</v>
      </c>
      <c r="AU12" s="125">
        <f t="shared" si="1"/>
        <v>1372.0600000000002</v>
      </c>
      <c r="AV12" s="125">
        <f t="shared" si="1"/>
        <v>361.45</v>
      </c>
      <c r="AW12" s="74" t="s">
        <v>59</v>
      </c>
      <c r="AX12" s="60" t="s">
        <v>59</v>
      </c>
      <c r="AY12" s="76" t="s">
        <v>59</v>
      </c>
    </row>
    <row r="13" spans="1:51" ht="17.25" customHeight="1"/>
    <row r="15" spans="1:51">
      <c r="B15" s="92"/>
      <c r="C15" s="92"/>
      <c r="D15" s="93"/>
    </row>
    <row r="16" spans="1:51" ht="16.5">
      <c r="C16" s="121"/>
      <c r="D16" s="122"/>
      <c r="E16" s="120"/>
    </row>
  </sheetData>
  <mergeCells count="25">
    <mergeCell ref="B11:F11"/>
    <mergeCell ref="B12:F12"/>
    <mergeCell ref="AW6:AW8"/>
    <mergeCell ref="AX6:AX8"/>
    <mergeCell ref="AY6:AY8"/>
    <mergeCell ref="V7:X7"/>
    <mergeCell ref="Y7:AA7"/>
    <mergeCell ref="AB7:AD7"/>
    <mergeCell ref="AH7:AJ7"/>
    <mergeCell ref="AK7:AM7"/>
    <mergeCell ref="AN7:AP7"/>
    <mergeCell ref="AQ7:AS7"/>
    <mergeCell ref="M6:O7"/>
    <mergeCell ref="P6:R7"/>
    <mergeCell ref="S6:U7"/>
    <mergeCell ref="V6:AD6"/>
    <mergeCell ref="AE6:AG7"/>
    <mergeCell ref="AH6:AV6"/>
    <mergeCell ref="AT7:AV7"/>
    <mergeCell ref="B6:C7"/>
    <mergeCell ref="D6:D8"/>
    <mergeCell ref="E6:E8"/>
    <mergeCell ref="F6:F8"/>
    <mergeCell ref="G6:I7"/>
    <mergeCell ref="J6:L7"/>
  </mergeCells>
  <dataValidations count="1">
    <dataValidation type="list" allowBlank="1" showInputMessage="1" showErrorMessage="1" sqref="E9:E10" xr:uid="{00000000-0002-0000-0700-000000000000}">
      <formula1>$BE$1:$BE$3</formula1>
    </dataValidation>
  </dataValidations>
  <pageMargins left="0.7" right="0.7" top="0.75" bottom="0.75" header="0.3" footer="0.3"/>
  <pageSetup paperSize="9" orientation="portrait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0" tint="-0.14999847407452621"/>
  </sheetPr>
  <dimension ref="A1:AY16"/>
  <sheetViews>
    <sheetView topLeftCell="A7" workbookViewId="0">
      <selection activeCell="F9" sqref="F9"/>
    </sheetView>
  </sheetViews>
  <sheetFormatPr defaultRowHeight="15"/>
  <cols>
    <col min="1" max="1" width="3.85546875" customWidth="1"/>
    <col min="2" max="2" width="10.7109375" customWidth="1"/>
    <col min="3" max="3" width="12.7109375" customWidth="1"/>
    <col min="4" max="4" width="26.7109375" bestFit="1" customWidth="1"/>
    <col min="5" max="5" width="19.85546875" customWidth="1"/>
    <col min="6" max="6" width="20.42578125" customWidth="1"/>
    <col min="7" max="7" width="11.140625" customWidth="1"/>
    <col min="8" max="8" width="8.85546875" customWidth="1"/>
    <col min="9" max="9" width="10.28515625" customWidth="1"/>
    <col min="10" max="24" width="9.140625" customWidth="1"/>
    <col min="25" max="25" width="7.28515625" customWidth="1"/>
    <col min="26" max="27" width="10.7109375" customWidth="1"/>
    <col min="28" max="28" width="9.42578125" customWidth="1"/>
    <col min="29" max="29" width="8.85546875" customWidth="1"/>
    <col min="30" max="30" width="10.7109375" customWidth="1"/>
    <col min="31" max="33" width="10" customWidth="1"/>
    <col min="51" max="51" width="13.5703125" customWidth="1"/>
  </cols>
  <sheetData>
    <row r="1" spans="1:51" s="89" customFormat="1" ht="22.5" customHeight="1">
      <c r="A1" s="96" t="s">
        <v>176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</row>
    <row r="2" spans="1:51" ht="17.25">
      <c r="A2" s="96"/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</row>
    <row r="3" spans="1:51" s="89" customFormat="1" ht="30.75" customHeight="1">
      <c r="A3" s="96" t="s">
        <v>178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0"/>
      <c r="Q3" s="90"/>
      <c r="R3" s="90"/>
      <c r="S3" s="90"/>
      <c r="T3" s="90"/>
      <c r="U3" s="90"/>
      <c r="V3" s="90"/>
      <c r="W3" s="90"/>
      <c r="X3" s="90"/>
      <c r="Y3" s="90"/>
      <c r="Z3" s="90"/>
      <c r="AA3" s="90"/>
      <c r="AB3" s="90"/>
      <c r="AC3" s="90"/>
      <c r="AD3" s="90"/>
      <c r="AE3" s="90"/>
      <c r="AF3" s="90"/>
      <c r="AG3" s="90"/>
    </row>
    <row r="4" spans="1:51">
      <c r="A4" s="97"/>
      <c r="B4" s="99"/>
      <c r="C4" s="99"/>
      <c r="D4" s="99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AE4" s="89"/>
      <c r="AF4" s="89"/>
      <c r="AG4" s="89"/>
    </row>
    <row r="5" spans="1:51" ht="15.75" thickBot="1">
      <c r="A5" s="97"/>
      <c r="B5" s="97"/>
      <c r="C5" s="97"/>
      <c r="D5" s="99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AE5" s="89"/>
      <c r="AF5" s="89"/>
      <c r="AG5" s="89"/>
      <c r="AW5" s="92" t="s">
        <v>222</v>
      </c>
      <c r="AX5" s="92"/>
    </row>
    <row r="6" spans="1:51" ht="15" customHeight="1">
      <c r="A6" s="97"/>
      <c r="B6" s="180" t="s">
        <v>23</v>
      </c>
      <c r="C6" s="181"/>
      <c r="D6" s="181" t="s">
        <v>69</v>
      </c>
      <c r="E6" s="181" t="s">
        <v>57</v>
      </c>
      <c r="F6" s="181" t="s">
        <v>179</v>
      </c>
      <c r="G6" s="181" t="s">
        <v>226</v>
      </c>
      <c r="H6" s="181"/>
      <c r="I6" s="181"/>
      <c r="J6" s="181" t="s">
        <v>159</v>
      </c>
      <c r="K6" s="181"/>
      <c r="L6" s="181"/>
      <c r="M6" s="181" t="s">
        <v>160</v>
      </c>
      <c r="N6" s="181"/>
      <c r="O6" s="181"/>
      <c r="P6" s="191" t="s">
        <v>161</v>
      </c>
      <c r="Q6" s="191"/>
      <c r="R6" s="191"/>
      <c r="S6" s="191" t="s">
        <v>39</v>
      </c>
      <c r="T6" s="191"/>
      <c r="U6" s="191"/>
      <c r="V6" s="191" t="s">
        <v>31</v>
      </c>
      <c r="W6" s="191"/>
      <c r="X6" s="191"/>
      <c r="Y6" s="191"/>
      <c r="Z6" s="191"/>
      <c r="AA6" s="191"/>
      <c r="AB6" s="191"/>
      <c r="AC6" s="191"/>
      <c r="AD6" s="192"/>
      <c r="AE6" s="174" t="s">
        <v>162</v>
      </c>
      <c r="AF6" s="175"/>
      <c r="AG6" s="175"/>
      <c r="AH6" s="175" t="s">
        <v>163</v>
      </c>
      <c r="AI6" s="175"/>
      <c r="AJ6" s="175"/>
      <c r="AK6" s="175"/>
      <c r="AL6" s="175"/>
      <c r="AM6" s="175"/>
      <c r="AN6" s="175"/>
      <c r="AO6" s="175"/>
      <c r="AP6" s="175"/>
      <c r="AQ6" s="175"/>
      <c r="AR6" s="175"/>
      <c r="AS6" s="175"/>
      <c r="AT6" s="175"/>
      <c r="AU6" s="175"/>
      <c r="AV6" s="178"/>
      <c r="AW6" s="186" t="s">
        <v>44</v>
      </c>
      <c r="AX6" s="188" t="s">
        <v>45</v>
      </c>
      <c r="AY6" s="188" t="s">
        <v>164</v>
      </c>
    </row>
    <row r="7" spans="1:51" ht="23.25" customHeight="1">
      <c r="A7" s="97"/>
      <c r="B7" s="182"/>
      <c r="C7" s="183"/>
      <c r="D7" s="183"/>
      <c r="E7" s="183"/>
      <c r="F7" s="183"/>
      <c r="G7" s="183"/>
      <c r="H7" s="183"/>
      <c r="I7" s="183"/>
      <c r="J7" s="183"/>
      <c r="K7" s="183"/>
      <c r="L7" s="183"/>
      <c r="M7" s="183"/>
      <c r="N7" s="183"/>
      <c r="O7" s="183"/>
      <c r="P7" s="168"/>
      <c r="Q7" s="168"/>
      <c r="R7" s="168"/>
      <c r="S7" s="168"/>
      <c r="T7" s="168"/>
      <c r="U7" s="168"/>
      <c r="V7" s="168" t="s">
        <v>18</v>
      </c>
      <c r="W7" s="168"/>
      <c r="X7" s="168"/>
      <c r="Y7" s="168" t="s">
        <v>22</v>
      </c>
      <c r="Z7" s="168"/>
      <c r="AA7" s="168"/>
      <c r="AB7" s="168" t="s">
        <v>153</v>
      </c>
      <c r="AC7" s="168"/>
      <c r="AD7" s="190"/>
      <c r="AE7" s="176"/>
      <c r="AF7" s="177"/>
      <c r="AG7" s="177"/>
      <c r="AH7" s="177" t="s">
        <v>46</v>
      </c>
      <c r="AI7" s="177"/>
      <c r="AJ7" s="177"/>
      <c r="AK7" s="177" t="s">
        <v>47</v>
      </c>
      <c r="AL7" s="177"/>
      <c r="AM7" s="177"/>
      <c r="AN7" s="177" t="s">
        <v>48</v>
      </c>
      <c r="AO7" s="177"/>
      <c r="AP7" s="177"/>
      <c r="AQ7" s="177" t="s">
        <v>49</v>
      </c>
      <c r="AR7" s="177"/>
      <c r="AS7" s="177"/>
      <c r="AT7" s="177" t="s">
        <v>50</v>
      </c>
      <c r="AU7" s="177"/>
      <c r="AV7" s="179"/>
      <c r="AW7" s="187"/>
      <c r="AX7" s="189"/>
      <c r="AY7" s="189"/>
    </row>
    <row r="8" spans="1:51" ht="126" customHeight="1">
      <c r="A8" s="97"/>
      <c r="B8" s="100" t="s">
        <v>3</v>
      </c>
      <c r="C8" s="101" t="s">
        <v>41</v>
      </c>
      <c r="D8" s="183"/>
      <c r="E8" s="183"/>
      <c r="F8" s="183"/>
      <c r="G8" s="102" t="s">
        <v>27</v>
      </c>
      <c r="H8" s="102" t="s">
        <v>37</v>
      </c>
      <c r="I8" s="102" t="s">
        <v>38</v>
      </c>
      <c r="J8" s="102" t="s">
        <v>27</v>
      </c>
      <c r="K8" s="102" t="s">
        <v>37</v>
      </c>
      <c r="L8" s="102" t="s">
        <v>38</v>
      </c>
      <c r="M8" s="102" t="s">
        <v>27</v>
      </c>
      <c r="N8" s="102" t="s">
        <v>37</v>
      </c>
      <c r="O8" s="102" t="s">
        <v>38</v>
      </c>
      <c r="P8" s="57" t="s">
        <v>27</v>
      </c>
      <c r="Q8" s="57" t="s">
        <v>37</v>
      </c>
      <c r="R8" s="57" t="s">
        <v>38</v>
      </c>
      <c r="S8" s="57" t="s">
        <v>27</v>
      </c>
      <c r="T8" s="57" t="s">
        <v>37</v>
      </c>
      <c r="U8" s="57" t="s">
        <v>38</v>
      </c>
      <c r="V8" s="57" t="s">
        <v>27</v>
      </c>
      <c r="W8" s="57" t="s">
        <v>37</v>
      </c>
      <c r="X8" s="57" t="s">
        <v>38</v>
      </c>
      <c r="Y8" s="57" t="s">
        <v>27</v>
      </c>
      <c r="Z8" s="57" t="s">
        <v>37</v>
      </c>
      <c r="AA8" s="57" t="s">
        <v>38</v>
      </c>
      <c r="AB8" s="57" t="s">
        <v>27</v>
      </c>
      <c r="AC8" s="57" t="s">
        <v>37</v>
      </c>
      <c r="AD8" s="88" t="s">
        <v>38</v>
      </c>
      <c r="AE8" s="72" t="s">
        <v>27</v>
      </c>
      <c r="AF8" s="71" t="s">
        <v>37</v>
      </c>
      <c r="AG8" s="71" t="s">
        <v>38</v>
      </c>
      <c r="AH8" s="71" t="s">
        <v>27</v>
      </c>
      <c r="AI8" s="71" t="s">
        <v>37</v>
      </c>
      <c r="AJ8" s="71" t="s">
        <v>38</v>
      </c>
      <c r="AK8" s="71" t="s">
        <v>27</v>
      </c>
      <c r="AL8" s="71" t="s">
        <v>37</v>
      </c>
      <c r="AM8" s="71" t="s">
        <v>38</v>
      </c>
      <c r="AN8" s="71" t="s">
        <v>27</v>
      </c>
      <c r="AO8" s="71" t="s">
        <v>37</v>
      </c>
      <c r="AP8" s="71" t="s">
        <v>38</v>
      </c>
      <c r="AQ8" s="71" t="s">
        <v>27</v>
      </c>
      <c r="AR8" s="71" t="s">
        <v>37</v>
      </c>
      <c r="AS8" s="71" t="s">
        <v>38</v>
      </c>
      <c r="AT8" s="71" t="s">
        <v>27</v>
      </c>
      <c r="AU8" s="71" t="s">
        <v>37</v>
      </c>
      <c r="AV8" s="73" t="s">
        <v>38</v>
      </c>
      <c r="AW8" s="187"/>
      <c r="AX8" s="189"/>
      <c r="AY8" s="189"/>
    </row>
    <row r="9" spans="1:51" ht="219.75" customHeight="1">
      <c r="B9" s="129">
        <v>1157</v>
      </c>
      <c r="C9" s="129">
        <v>12003</v>
      </c>
      <c r="D9" s="118" t="s">
        <v>254</v>
      </c>
      <c r="E9" s="118" t="s">
        <v>221</v>
      </c>
      <c r="F9" s="58" t="s">
        <v>241</v>
      </c>
      <c r="G9" s="125">
        <f>H9+I9</f>
        <v>993874.8</v>
      </c>
      <c r="H9" s="130">
        <f>D16*'Հ7 Ձև1 Դրամաշնորհ Եվրո'!H9</f>
        <v>828229</v>
      </c>
      <c r="I9" s="130">
        <f>H9*20%</f>
        <v>165645.80000000002</v>
      </c>
      <c r="J9" s="125">
        <f>K9+L9</f>
        <v>322874.3</v>
      </c>
      <c r="K9" s="130">
        <v>312547.06</v>
      </c>
      <c r="L9" s="130">
        <v>10327.24</v>
      </c>
      <c r="M9" s="125">
        <f>N9+O9</f>
        <v>27623.9</v>
      </c>
      <c r="N9" s="130">
        <v>20847.8</v>
      </c>
      <c r="O9" s="130">
        <v>6776.1</v>
      </c>
      <c r="P9" s="125">
        <f>Q9+R9</f>
        <v>10187.5</v>
      </c>
      <c r="Q9" s="130">
        <v>8489.6</v>
      </c>
      <c r="R9" s="130">
        <v>1697.9</v>
      </c>
      <c r="S9" s="125">
        <f>T9+U9</f>
        <v>679152.13910000015</v>
      </c>
      <c r="T9" s="130">
        <f>D16*'Հ7 Ձև1 Դրամաշնորհ Եվրո'!T9</f>
        <v>534342.83710000012</v>
      </c>
      <c r="U9" s="130">
        <f>D16*'Հ7 Ձև1 Դրամաշնորհ Եվրո'!X9</f>
        <v>144809.302</v>
      </c>
      <c r="V9" s="125">
        <f>W9+X9</f>
        <v>679152.13910000015</v>
      </c>
      <c r="W9" s="130">
        <f>T9</f>
        <v>534342.83710000012</v>
      </c>
      <c r="X9" s="130">
        <f>U9</f>
        <v>144809.302</v>
      </c>
      <c r="Y9" s="125">
        <f>Z9+AA9</f>
        <v>0</v>
      </c>
      <c r="Z9" s="130">
        <v>0</v>
      </c>
      <c r="AA9" s="130">
        <v>0</v>
      </c>
      <c r="AB9" s="125">
        <f>AC9+AD9</f>
        <v>0</v>
      </c>
      <c r="AC9" s="130">
        <v>0</v>
      </c>
      <c r="AD9" s="130">
        <v>0</v>
      </c>
      <c r="AE9" s="125">
        <f>AF9+AG9</f>
        <v>0</v>
      </c>
      <c r="AF9" s="130"/>
      <c r="AG9" s="130"/>
      <c r="AH9" s="125">
        <f>AI9+AJ9</f>
        <v>0</v>
      </c>
      <c r="AI9" s="130">
        <v>0</v>
      </c>
      <c r="AJ9" s="130">
        <v>0</v>
      </c>
      <c r="AK9" s="125">
        <f>AL9+AM9</f>
        <v>339576.06955000007</v>
      </c>
      <c r="AL9" s="130">
        <f>D16*'Հ7 Ձև1 Դրամաշնորհ Եվրո'!AL9</f>
        <v>267171.41855000006</v>
      </c>
      <c r="AM9" s="130">
        <f>D16*'Հ7 Ձև1 Դրամաշնորհ Եվրո'!AM9</f>
        <v>72404.650999999998</v>
      </c>
      <c r="AN9" s="125">
        <f>AO9+AP9</f>
        <v>339576.06955000007</v>
      </c>
      <c r="AO9" s="130">
        <f>D16*'Հ7 Ձև1 Դրամաշնորհ Եվրո'!AO9</f>
        <v>267171.41855000006</v>
      </c>
      <c r="AP9" s="130">
        <f>D16*'Հ7 Ձև1 Դրամաշնորհ Եվրո'!AP9</f>
        <v>72404.650999999998</v>
      </c>
      <c r="AQ9" s="125">
        <f>AR9+AS9</f>
        <v>0</v>
      </c>
      <c r="AR9" s="130"/>
      <c r="AS9" s="130"/>
      <c r="AT9" s="125">
        <f>AU9+AV9</f>
        <v>679152.13910000015</v>
      </c>
      <c r="AU9" s="130">
        <f>AL9+AO9</f>
        <v>534342.83710000012</v>
      </c>
      <c r="AV9" s="130">
        <f>AM9+AP9</f>
        <v>144809.302</v>
      </c>
      <c r="AW9" s="128">
        <v>2016</v>
      </c>
      <c r="AX9" s="128">
        <v>2025</v>
      </c>
      <c r="AY9" s="128"/>
    </row>
    <row r="10" spans="1:51" ht="185.25" customHeight="1">
      <c r="B10" s="129">
        <v>1157</v>
      </c>
      <c r="C10" s="129">
        <v>12004</v>
      </c>
      <c r="D10" s="118" t="s">
        <v>255</v>
      </c>
      <c r="E10" s="118" t="s">
        <v>221</v>
      </c>
      <c r="F10" s="58" t="s">
        <v>245</v>
      </c>
      <c r="G10" s="125">
        <f>H10+I10</f>
        <v>437828.00400000007</v>
      </c>
      <c r="H10" s="130">
        <f>D16*'Հ7 Ձև1 Դրամաշնորհ Եվրո'!H10</f>
        <v>287700.60000000003</v>
      </c>
      <c r="I10" s="130">
        <f>D16*'Հ7 Ձև1 Դրամաշնորհ Եվրո'!I10</f>
        <v>150127.40400000001</v>
      </c>
      <c r="J10" s="125">
        <f>K10+L10</f>
        <v>462392.57999999996</v>
      </c>
      <c r="K10" s="130">
        <v>368887.29</v>
      </c>
      <c r="L10" s="130">
        <v>93505.29</v>
      </c>
      <c r="M10" s="125">
        <f>N10+O10</f>
        <v>19855.740000000002</v>
      </c>
      <c r="N10" s="130">
        <v>16456.45</v>
      </c>
      <c r="O10" s="130">
        <v>3399.29</v>
      </c>
      <c r="P10" s="125">
        <f>Q10+R10</f>
        <v>102002.94000000002</v>
      </c>
      <c r="Q10" s="130">
        <f>D16*'Հ7 Ձև1 Դրամաշնորհ Եվրո'!Q10</f>
        <v>85002.450000000012</v>
      </c>
      <c r="R10" s="130">
        <f>D16*'Հ7 Ձև1 Դրամաշնորհ Եվրո'!R10</f>
        <v>17000.490000000002</v>
      </c>
      <c r="S10" s="125">
        <f>T10+U10</f>
        <v>0</v>
      </c>
      <c r="T10" s="130">
        <v>0</v>
      </c>
      <c r="U10" s="130">
        <v>0</v>
      </c>
      <c r="V10" s="125">
        <f>W10+X10</f>
        <v>76502.205000000002</v>
      </c>
      <c r="W10" s="130">
        <f>'Հ7 Ձև1 Դրամաշնորհ դրամ'!D16*'Հ7 Ձև1 Դրամաշնորհ Եվրո'!W10</f>
        <v>63751.837500000001</v>
      </c>
      <c r="X10" s="130">
        <f>D16*'Հ7 Ձև1 Դրամաշնորհ Եվրո'!X10</f>
        <v>12750.3675</v>
      </c>
      <c r="Y10" s="125">
        <f>Z10+AA10</f>
        <v>0</v>
      </c>
      <c r="Z10" s="130">
        <v>0</v>
      </c>
      <c r="AA10" s="130">
        <v>0</v>
      </c>
      <c r="AB10" s="125">
        <f>AC10+AD10</f>
        <v>0</v>
      </c>
      <c r="AC10" s="130">
        <v>0</v>
      </c>
      <c r="AD10" s="130">
        <v>0</v>
      </c>
      <c r="AE10" s="125">
        <f>AF10+AG10</f>
        <v>0</v>
      </c>
      <c r="AF10" s="130"/>
      <c r="AG10" s="130"/>
      <c r="AH10" s="125">
        <f>AI10+AJ10</f>
        <v>25500.735000000004</v>
      </c>
      <c r="AI10" s="130">
        <f>D16*'Հ7 Ձև1 Դրամաշնորհ Եվրո'!AI10</f>
        <v>21250.612500000003</v>
      </c>
      <c r="AJ10" s="130">
        <f>D16*'Հ7 Ձև1 Դրամաշնորհ Եվրո'!AJ10</f>
        <v>4250.1225000000004</v>
      </c>
      <c r="AK10" s="125">
        <f>AL10+AM10</f>
        <v>25500.735000000004</v>
      </c>
      <c r="AL10" s="130">
        <f>D16*'Հ7 Ձև1 Դրամաշնորհ Եվրո'!AL10</f>
        <v>21250.612500000003</v>
      </c>
      <c r="AM10" s="130">
        <f>D16*'Հ7 Ձև1 Դրամաշնորհ Եվրո'!AM10</f>
        <v>4250.1225000000004</v>
      </c>
      <c r="AN10" s="125">
        <f>AO10+AP10</f>
        <v>25500.735000000004</v>
      </c>
      <c r="AO10" s="130">
        <f>D16*'Հ7 Ձև1 Դրամաշնորհ Եվրո'!AO10</f>
        <v>21250.612500000003</v>
      </c>
      <c r="AP10" s="130">
        <f>D16*'Հ7 Ձև1 Դրամաշնորհ Եվրո'!AP10</f>
        <v>4250.1225000000004</v>
      </c>
      <c r="AQ10" s="125">
        <f>AR10+AS10</f>
        <v>0</v>
      </c>
      <c r="AR10" s="130"/>
      <c r="AS10" s="130"/>
      <c r="AT10" s="125">
        <f>AU10+AV10</f>
        <v>76502.205000000016</v>
      </c>
      <c r="AU10" s="130">
        <f>AI10+AL10+AO10</f>
        <v>63751.837500000009</v>
      </c>
      <c r="AV10" s="130">
        <f>AJ10+AM10+AP10</f>
        <v>12750.3675</v>
      </c>
      <c r="AW10" s="128">
        <v>2016</v>
      </c>
      <c r="AX10" s="128">
        <v>2025</v>
      </c>
      <c r="AY10" s="128"/>
    </row>
    <row r="11" spans="1:51" ht="103.5" customHeight="1">
      <c r="A11" s="56"/>
      <c r="B11" s="184" t="s">
        <v>55</v>
      </c>
      <c r="C11" s="185"/>
      <c r="D11" s="185"/>
      <c r="E11" s="185"/>
      <c r="F11" s="185"/>
      <c r="G11" s="125">
        <f>SUM(G9:G10)</f>
        <v>1431702.804</v>
      </c>
      <c r="H11" s="125">
        <f t="shared" ref="H11:AV11" si="0">SUM(H9:H10)</f>
        <v>1115929.6000000001</v>
      </c>
      <c r="I11" s="125">
        <f t="shared" si="0"/>
        <v>315773.20400000003</v>
      </c>
      <c r="J11" s="125">
        <f t="shared" si="0"/>
        <v>785266.87999999989</v>
      </c>
      <c r="K11" s="125">
        <f t="shared" si="0"/>
        <v>681434.35</v>
      </c>
      <c r="L11" s="125">
        <f t="shared" si="0"/>
        <v>103832.53</v>
      </c>
      <c r="M11" s="125">
        <f t="shared" si="0"/>
        <v>47479.64</v>
      </c>
      <c r="N11" s="125">
        <f t="shared" si="0"/>
        <v>37304.25</v>
      </c>
      <c r="O11" s="125">
        <f t="shared" si="0"/>
        <v>10175.39</v>
      </c>
      <c r="P11" s="125">
        <f t="shared" si="0"/>
        <v>112190.44000000002</v>
      </c>
      <c r="Q11" s="125">
        <f t="shared" si="0"/>
        <v>93492.050000000017</v>
      </c>
      <c r="R11" s="125">
        <f t="shared" si="0"/>
        <v>18698.390000000003</v>
      </c>
      <c r="S11" s="125">
        <f t="shared" si="0"/>
        <v>679152.13910000015</v>
      </c>
      <c r="T11" s="125">
        <f t="shared" si="0"/>
        <v>534342.83710000012</v>
      </c>
      <c r="U11" s="125">
        <f t="shared" si="0"/>
        <v>144809.302</v>
      </c>
      <c r="V11" s="125">
        <f t="shared" si="0"/>
        <v>755654.3441000001</v>
      </c>
      <c r="W11" s="125">
        <f t="shared" si="0"/>
        <v>598094.67460000014</v>
      </c>
      <c r="X11" s="125">
        <f t="shared" si="0"/>
        <v>157559.66949999999</v>
      </c>
      <c r="Y11" s="125">
        <f t="shared" si="0"/>
        <v>0</v>
      </c>
      <c r="Z11" s="125">
        <f t="shared" si="0"/>
        <v>0</v>
      </c>
      <c r="AA11" s="125">
        <f t="shared" si="0"/>
        <v>0</v>
      </c>
      <c r="AB11" s="125">
        <f t="shared" si="0"/>
        <v>0</v>
      </c>
      <c r="AC11" s="125">
        <f t="shared" si="0"/>
        <v>0</v>
      </c>
      <c r="AD11" s="125">
        <f t="shared" si="0"/>
        <v>0</v>
      </c>
      <c r="AE11" s="125">
        <f t="shared" si="0"/>
        <v>0</v>
      </c>
      <c r="AF11" s="125">
        <f t="shared" si="0"/>
        <v>0</v>
      </c>
      <c r="AG11" s="125">
        <f t="shared" si="0"/>
        <v>0</v>
      </c>
      <c r="AH11" s="125">
        <f t="shared" si="0"/>
        <v>25500.735000000004</v>
      </c>
      <c r="AI11" s="125">
        <f t="shared" si="0"/>
        <v>21250.612500000003</v>
      </c>
      <c r="AJ11" s="125">
        <f t="shared" si="0"/>
        <v>4250.1225000000004</v>
      </c>
      <c r="AK11" s="125">
        <f t="shared" si="0"/>
        <v>365076.80455000006</v>
      </c>
      <c r="AL11" s="125">
        <f t="shared" si="0"/>
        <v>288422.03105000005</v>
      </c>
      <c r="AM11" s="125">
        <f t="shared" si="0"/>
        <v>76654.773499999996</v>
      </c>
      <c r="AN11" s="125">
        <f t="shared" si="0"/>
        <v>365076.80455000006</v>
      </c>
      <c r="AO11" s="125">
        <f t="shared" si="0"/>
        <v>288422.03105000005</v>
      </c>
      <c r="AP11" s="125">
        <f t="shared" si="0"/>
        <v>76654.773499999996</v>
      </c>
      <c r="AQ11" s="125">
        <f t="shared" si="0"/>
        <v>0</v>
      </c>
      <c r="AR11" s="125">
        <f t="shared" si="0"/>
        <v>0</v>
      </c>
      <c r="AS11" s="125">
        <f t="shared" si="0"/>
        <v>0</v>
      </c>
      <c r="AT11" s="125">
        <f t="shared" si="0"/>
        <v>755654.3441000001</v>
      </c>
      <c r="AU11" s="125">
        <f t="shared" si="0"/>
        <v>598094.67460000014</v>
      </c>
      <c r="AV11" s="125">
        <f t="shared" si="0"/>
        <v>157559.66949999999</v>
      </c>
      <c r="AW11" s="74" t="s">
        <v>59</v>
      </c>
      <c r="AX11" s="60" t="s">
        <v>59</v>
      </c>
      <c r="AY11" s="76" t="s">
        <v>59</v>
      </c>
    </row>
    <row r="12" spans="1:51" ht="102.75" customHeight="1">
      <c r="B12" s="184" t="s">
        <v>220</v>
      </c>
      <c r="C12" s="185"/>
      <c r="D12" s="185"/>
      <c r="E12" s="185"/>
      <c r="F12" s="185"/>
      <c r="G12" s="125">
        <f>G11</f>
        <v>1431702.804</v>
      </c>
      <c r="H12" s="125">
        <f t="shared" ref="H12:AV12" si="1">H11</f>
        <v>1115929.6000000001</v>
      </c>
      <c r="I12" s="125">
        <f t="shared" si="1"/>
        <v>315773.20400000003</v>
      </c>
      <c r="J12" s="125">
        <f t="shared" si="1"/>
        <v>785266.87999999989</v>
      </c>
      <c r="K12" s="125">
        <f t="shared" si="1"/>
        <v>681434.35</v>
      </c>
      <c r="L12" s="125">
        <f t="shared" si="1"/>
        <v>103832.53</v>
      </c>
      <c r="M12" s="125">
        <f t="shared" si="1"/>
        <v>47479.64</v>
      </c>
      <c r="N12" s="125">
        <f t="shared" si="1"/>
        <v>37304.25</v>
      </c>
      <c r="O12" s="125">
        <f t="shared" si="1"/>
        <v>10175.39</v>
      </c>
      <c r="P12" s="125">
        <f t="shared" si="1"/>
        <v>112190.44000000002</v>
      </c>
      <c r="Q12" s="125">
        <f t="shared" si="1"/>
        <v>93492.050000000017</v>
      </c>
      <c r="R12" s="125">
        <f t="shared" si="1"/>
        <v>18698.390000000003</v>
      </c>
      <c r="S12" s="125">
        <f t="shared" si="1"/>
        <v>679152.13910000015</v>
      </c>
      <c r="T12" s="125">
        <f t="shared" si="1"/>
        <v>534342.83710000012</v>
      </c>
      <c r="U12" s="125">
        <f t="shared" si="1"/>
        <v>144809.302</v>
      </c>
      <c r="V12" s="125">
        <f t="shared" si="1"/>
        <v>755654.3441000001</v>
      </c>
      <c r="W12" s="125">
        <f t="shared" si="1"/>
        <v>598094.67460000014</v>
      </c>
      <c r="X12" s="125">
        <f t="shared" si="1"/>
        <v>157559.66949999999</v>
      </c>
      <c r="Y12" s="125">
        <f t="shared" si="1"/>
        <v>0</v>
      </c>
      <c r="Z12" s="125">
        <f t="shared" si="1"/>
        <v>0</v>
      </c>
      <c r="AA12" s="125">
        <f t="shared" si="1"/>
        <v>0</v>
      </c>
      <c r="AB12" s="125">
        <f t="shared" si="1"/>
        <v>0</v>
      </c>
      <c r="AC12" s="125">
        <f t="shared" si="1"/>
        <v>0</v>
      </c>
      <c r="AD12" s="125">
        <f t="shared" si="1"/>
        <v>0</v>
      </c>
      <c r="AE12" s="125">
        <f t="shared" si="1"/>
        <v>0</v>
      </c>
      <c r="AF12" s="125">
        <f t="shared" si="1"/>
        <v>0</v>
      </c>
      <c r="AG12" s="125">
        <f t="shared" si="1"/>
        <v>0</v>
      </c>
      <c r="AH12" s="125">
        <f t="shared" si="1"/>
        <v>25500.735000000004</v>
      </c>
      <c r="AI12" s="125">
        <f t="shared" si="1"/>
        <v>21250.612500000003</v>
      </c>
      <c r="AJ12" s="125">
        <f t="shared" si="1"/>
        <v>4250.1225000000004</v>
      </c>
      <c r="AK12" s="125">
        <f t="shared" si="1"/>
        <v>365076.80455000006</v>
      </c>
      <c r="AL12" s="125">
        <f t="shared" si="1"/>
        <v>288422.03105000005</v>
      </c>
      <c r="AM12" s="125">
        <f t="shared" si="1"/>
        <v>76654.773499999996</v>
      </c>
      <c r="AN12" s="125">
        <f t="shared" si="1"/>
        <v>365076.80455000006</v>
      </c>
      <c r="AO12" s="125">
        <f t="shared" si="1"/>
        <v>288422.03105000005</v>
      </c>
      <c r="AP12" s="125">
        <f t="shared" si="1"/>
        <v>76654.773499999996</v>
      </c>
      <c r="AQ12" s="125">
        <f t="shared" si="1"/>
        <v>0</v>
      </c>
      <c r="AR12" s="125">
        <f t="shared" si="1"/>
        <v>0</v>
      </c>
      <c r="AS12" s="125">
        <f t="shared" si="1"/>
        <v>0</v>
      </c>
      <c r="AT12" s="125">
        <f t="shared" si="1"/>
        <v>755654.3441000001</v>
      </c>
      <c r="AU12" s="125">
        <f t="shared" si="1"/>
        <v>598094.67460000014</v>
      </c>
      <c r="AV12" s="125">
        <f t="shared" si="1"/>
        <v>157559.66949999999</v>
      </c>
      <c r="AW12" s="74" t="s">
        <v>59</v>
      </c>
      <c r="AX12" s="60" t="s">
        <v>59</v>
      </c>
      <c r="AY12" s="76" t="s">
        <v>59</v>
      </c>
    </row>
    <row r="13" spans="1:51" ht="17.25" customHeight="1"/>
    <row r="15" spans="1:51">
      <c r="B15" s="92"/>
      <c r="C15" s="92"/>
      <c r="D15" s="93"/>
    </row>
    <row r="16" spans="1:51" ht="16.5">
      <c r="C16" s="121" t="s">
        <v>218</v>
      </c>
      <c r="D16" s="122">
        <v>435.91</v>
      </c>
      <c r="E16" s="120" t="s">
        <v>217</v>
      </c>
    </row>
  </sheetData>
  <mergeCells count="25">
    <mergeCell ref="AE6:AG7"/>
    <mergeCell ref="AH6:AV6"/>
    <mergeCell ref="AT7:AV7"/>
    <mergeCell ref="B6:C7"/>
    <mergeCell ref="D6:D8"/>
    <mergeCell ref="E6:E8"/>
    <mergeCell ref="F6:F8"/>
    <mergeCell ref="G6:I7"/>
    <mergeCell ref="J6:L7"/>
    <mergeCell ref="B11:F11"/>
    <mergeCell ref="B12:F12"/>
    <mergeCell ref="AW6:AW8"/>
    <mergeCell ref="AX6:AX8"/>
    <mergeCell ref="AY6:AY8"/>
    <mergeCell ref="V7:X7"/>
    <mergeCell ref="Y7:AA7"/>
    <mergeCell ref="AB7:AD7"/>
    <mergeCell ref="AH7:AJ7"/>
    <mergeCell ref="AK7:AM7"/>
    <mergeCell ref="AN7:AP7"/>
    <mergeCell ref="AQ7:AS7"/>
    <mergeCell ref="M6:O7"/>
    <mergeCell ref="P6:R7"/>
    <mergeCell ref="S6:U7"/>
    <mergeCell ref="V6:AD6"/>
  </mergeCells>
  <dataValidations count="1">
    <dataValidation type="list" allowBlank="1" showInputMessage="1" showErrorMessage="1" sqref="E9:E10" xr:uid="{00000000-0002-0000-0800-000000000000}">
      <formula1>$BE$1:$BE$3</formula1>
    </dataValidation>
  </dataValidations>
  <pageMargins left="0.7" right="0.7" top="0.75" bottom="0.75" header="0.3" footer="0.3"/>
  <pageSetup paperSize="9" orientation="portrait" verticalDpi="12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0" tint="-0.14999847407452621"/>
  </sheetPr>
  <dimension ref="A1:AW9"/>
  <sheetViews>
    <sheetView workbookViewId="0">
      <selection activeCell="U8" sqref="U8:V8"/>
    </sheetView>
  </sheetViews>
  <sheetFormatPr defaultRowHeight="15"/>
  <cols>
    <col min="1" max="1" width="6.42578125" customWidth="1"/>
    <col min="2" max="2" width="10.7109375" customWidth="1"/>
    <col min="3" max="3" width="12.7109375" customWidth="1"/>
    <col min="4" max="4" width="22.42578125" customWidth="1"/>
    <col min="5" max="7" width="9.28515625" customWidth="1"/>
    <col min="8" max="10" width="8.7109375" customWidth="1"/>
    <col min="11" max="13" width="7.42578125" customWidth="1"/>
    <col min="14" max="16" width="8.28515625" customWidth="1"/>
    <col min="17" max="19" width="7.7109375" customWidth="1"/>
    <col min="25" max="25" width="6.42578125" customWidth="1"/>
    <col min="26" max="26" width="5.85546875" customWidth="1"/>
    <col min="27" max="27" width="9.140625" customWidth="1"/>
  </cols>
  <sheetData>
    <row r="1" spans="1:49" ht="17.25">
      <c r="A1" s="96" t="s">
        <v>176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</row>
    <row r="2" spans="1:49" ht="17.25">
      <c r="A2" s="96"/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</row>
    <row r="3" spans="1:49" s="89" customFormat="1" ht="17.25">
      <c r="A3" s="96" t="s">
        <v>181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</row>
    <row r="4" spans="1:49" ht="15.75" thickBot="1">
      <c r="A4" s="195"/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AS4" s="92" t="s">
        <v>224</v>
      </c>
    </row>
    <row r="5" spans="1:49" ht="15" customHeight="1">
      <c r="B5" s="199" t="s">
        <v>23</v>
      </c>
      <c r="C5" s="191"/>
      <c r="D5" s="191" t="s">
        <v>69</v>
      </c>
      <c r="E5" s="191" t="s">
        <v>227</v>
      </c>
      <c r="F5" s="191"/>
      <c r="G5" s="191"/>
      <c r="H5" s="191" t="s">
        <v>159</v>
      </c>
      <c r="I5" s="191"/>
      <c r="J5" s="191"/>
      <c r="K5" s="191" t="s">
        <v>160</v>
      </c>
      <c r="L5" s="191"/>
      <c r="M5" s="191"/>
      <c r="N5" s="191" t="s">
        <v>161</v>
      </c>
      <c r="O5" s="191"/>
      <c r="P5" s="191"/>
      <c r="Q5" s="191" t="s">
        <v>39</v>
      </c>
      <c r="R5" s="191"/>
      <c r="S5" s="191"/>
      <c r="T5" s="191" t="s">
        <v>31</v>
      </c>
      <c r="U5" s="191"/>
      <c r="V5" s="191"/>
      <c r="W5" s="191"/>
      <c r="X5" s="191"/>
      <c r="Y5" s="191"/>
      <c r="Z5" s="191"/>
      <c r="AA5" s="191"/>
      <c r="AB5" s="192"/>
      <c r="AC5" s="174" t="s">
        <v>162</v>
      </c>
      <c r="AD5" s="175"/>
      <c r="AE5" s="175"/>
      <c r="AF5" s="175" t="s">
        <v>163</v>
      </c>
      <c r="AG5" s="175"/>
      <c r="AH5" s="175"/>
      <c r="AI5" s="175"/>
      <c r="AJ5" s="175"/>
      <c r="AK5" s="175"/>
      <c r="AL5" s="175"/>
      <c r="AM5" s="175"/>
      <c r="AN5" s="175"/>
      <c r="AO5" s="175"/>
      <c r="AP5" s="175"/>
      <c r="AQ5" s="175"/>
      <c r="AR5" s="175"/>
      <c r="AS5" s="175"/>
      <c r="AT5" s="178"/>
      <c r="AU5" s="186" t="s">
        <v>44</v>
      </c>
      <c r="AV5" s="188" t="s">
        <v>45</v>
      </c>
      <c r="AW5" s="193" t="s">
        <v>164</v>
      </c>
    </row>
    <row r="6" spans="1:49" ht="23.25" customHeight="1">
      <c r="B6" s="200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 t="s">
        <v>18</v>
      </c>
      <c r="U6" s="168"/>
      <c r="V6" s="168"/>
      <c r="W6" s="168" t="s">
        <v>22</v>
      </c>
      <c r="X6" s="168"/>
      <c r="Y6" s="168"/>
      <c r="Z6" s="168" t="s">
        <v>153</v>
      </c>
      <c r="AA6" s="168"/>
      <c r="AB6" s="190"/>
      <c r="AC6" s="176"/>
      <c r="AD6" s="177"/>
      <c r="AE6" s="177"/>
      <c r="AF6" s="177" t="s">
        <v>46</v>
      </c>
      <c r="AG6" s="177"/>
      <c r="AH6" s="177"/>
      <c r="AI6" s="177" t="s">
        <v>47</v>
      </c>
      <c r="AJ6" s="177"/>
      <c r="AK6" s="177"/>
      <c r="AL6" s="177" t="s">
        <v>48</v>
      </c>
      <c r="AM6" s="177"/>
      <c r="AN6" s="177"/>
      <c r="AO6" s="177" t="s">
        <v>49</v>
      </c>
      <c r="AP6" s="177"/>
      <c r="AQ6" s="177"/>
      <c r="AR6" s="177" t="s">
        <v>50</v>
      </c>
      <c r="AS6" s="177"/>
      <c r="AT6" s="179"/>
      <c r="AU6" s="187"/>
      <c r="AV6" s="189"/>
      <c r="AW6" s="194"/>
    </row>
    <row r="7" spans="1:49" ht="126" customHeight="1">
      <c r="B7" s="81" t="s">
        <v>3</v>
      </c>
      <c r="C7" s="11" t="s">
        <v>41</v>
      </c>
      <c r="D7" s="168"/>
      <c r="E7" s="13" t="s">
        <v>27</v>
      </c>
      <c r="F7" s="13" t="s">
        <v>37</v>
      </c>
      <c r="G7" s="13" t="s">
        <v>38</v>
      </c>
      <c r="H7" s="13" t="s">
        <v>27</v>
      </c>
      <c r="I7" s="13" t="s">
        <v>37</v>
      </c>
      <c r="J7" s="13" t="s">
        <v>38</v>
      </c>
      <c r="K7" s="13" t="s">
        <v>27</v>
      </c>
      <c r="L7" s="13" t="s">
        <v>37</v>
      </c>
      <c r="M7" s="13" t="s">
        <v>38</v>
      </c>
      <c r="N7" s="13" t="s">
        <v>27</v>
      </c>
      <c r="O7" s="13" t="s">
        <v>37</v>
      </c>
      <c r="P7" s="13" t="s">
        <v>38</v>
      </c>
      <c r="Q7" s="13" t="s">
        <v>27</v>
      </c>
      <c r="R7" s="13" t="s">
        <v>37</v>
      </c>
      <c r="S7" s="13" t="s">
        <v>38</v>
      </c>
      <c r="T7" s="57" t="s">
        <v>27</v>
      </c>
      <c r="U7" s="57" t="s">
        <v>37</v>
      </c>
      <c r="V7" s="57" t="s">
        <v>38</v>
      </c>
      <c r="W7" s="57" t="s">
        <v>27</v>
      </c>
      <c r="X7" s="57" t="s">
        <v>37</v>
      </c>
      <c r="Y7" s="57" t="s">
        <v>38</v>
      </c>
      <c r="Z7" s="57" t="s">
        <v>27</v>
      </c>
      <c r="AA7" s="57" t="s">
        <v>37</v>
      </c>
      <c r="AB7" s="88" t="s">
        <v>38</v>
      </c>
      <c r="AC7" s="72" t="s">
        <v>27</v>
      </c>
      <c r="AD7" s="71" t="s">
        <v>37</v>
      </c>
      <c r="AE7" s="71" t="s">
        <v>38</v>
      </c>
      <c r="AF7" s="71" t="s">
        <v>27</v>
      </c>
      <c r="AG7" s="71" t="s">
        <v>37</v>
      </c>
      <c r="AH7" s="71" t="s">
        <v>38</v>
      </c>
      <c r="AI7" s="71" t="s">
        <v>27</v>
      </c>
      <c r="AJ7" s="71" t="s">
        <v>37</v>
      </c>
      <c r="AK7" s="71" t="s">
        <v>38</v>
      </c>
      <c r="AL7" s="71" t="s">
        <v>27</v>
      </c>
      <c r="AM7" s="71" t="s">
        <v>37</v>
      </c>
      <c r="AN7" s="71" t="s">
        <v>38</v>
      </c>
      <c r="AO7" s="71" t="s">
        <v>27</v>
      </c>
      <c r="AP7" s="71" t="s">
        <v>37</v>
      </c>
      <c r="AQ7" s="71" t="s">
        <v>38</v>
      </c>
      <c r="AR7" s="71" t="s">
        <v>27</v>
      </c>
      <c r="AS7" s="71" t="s">
        <v>37</v>
      </c>
      <c r="AT7" s="73" t="s">
        <v>38</v>
      </c>
      <c r="AU7" s="187"/>
      <c r="AV7" s="189"/>
      <c r="AW7" s="194"/>
    </row>
    <row r="8" spans="1:49" ht="123.75" customHeight="1">
      <c r="B8" s="27">
        <v>1157</v>
      </c>
      <c r="C8" s="27">
        <v>42001</v>
      </c>
      <c r="D8" s="51" t="s">
        <v>250</v>
      </c>
      <c r="E8" s="125">
        <f>F8+G8</f>
        <v>4792</v>
      </c>
      <c r="F8" s="127">
        <v>4000</v>
      </c>
      <c r="G8" s="127">
        <v>792</v>
      </c>
      <c r="H8" s="125">
        <f>I8+J8</f>
        <v>772.09699999999998</v>
      </c>
      <c r="I8" s="127">
        <v>722.05700000000002</v>
      </c>
      <c r="J8" s="127">
        <v>50.04</v>
      </c>
      <c r="K8" s="125">
        <f>L8+M8</f>
        <v>142.70500000000001</v>
      </c>
      <c r="L8" s="127">
        <v>107.105</v>
      </c>
      <c r="M8" s="127">
        <v>35.6</v>
      </c>
      <c r="N8" s="125">
        <f>O8+P8</f>
        <v>1506</v>
      </c>
      <c r="O8" s="127">
        <v>1255</v>
      </c>
      <c r="P8" s="127">
        <v>251</v>
      </c>
      <c r="Q8" s="125">
        <f>R8+S8</f>
        <v>2371.1980000000003</v>
      </c>
      <c r="R8" s="127">
        <f>F8-I8-L8-O8</f>
        <v>1915.8380000000002</v>
      </c>
      <c r="S8" s="127">
        <f>G8-J8-M8-P8</f>
        <v>455.36</v>
      </c>
      <c r="T8" s="125">
        <f>U8+V8</f>
        <v>2371.1980000000003</v>
      </c>
      <c r="U8" s="127">
        <f>R8</f>
        <v>1915.8380000000002</v>
      </c>
      <c r="V8" s="127">
        <f>S8</f>
        <v>455.36</v>
      </c>
      <c r="W8" s="125">
        <f>X8+Y8</f>
        <v>0</v>
      </c>
      <c r="X8" s="127">
        <v>0</v>
      </c>
      <c r="Y8" s="127">
        <v>0</v>
      </c>
      <c r="Z8" s="125">
        <f>AA8+AB8</f>
        <v>0</v>
      </c>
      <c r="AA8" s="127">
        <v>0</v>
      </c>
      <c r="AB8" s="127">
        <v>0</v>
      </c>
      <c r="AC8" s="125">
        <f>AD8+AE8</f>
        <v>0</v>
      </c>
      <c r="AD8" s="127"/>
      <c r="AE8" s="127"/>
      <c r="AF8" s="125">
        <f>AG8+AH8</f>
        <v>0</v>
      </c>
      <c r="AG8" s="127"/>
      <c r="AH8" s="127"/>
      <c r="AI8" s="125">
        <f>AJ8+AK8</f>
        <v>0</v>
      </c>
      <c r="AJ8" s="127"/>
      <c r="AK8" s="127"/>
      <c r="AL8" s="125">
        <f>AM8+AN8</f>
        <v>0</v>
      </c>
      <c r="AM8" s="127"/>
      <c r="AN8" s="127"/>
      <c r="AO8" s="125">
        <f>AP8+AQ8</f>
        <v>0</v>
      </c>
      <c r="AP8" s="127"/>
      <c r="AQ8" s="127"/>
      <c r="AR8" s="125">
        <f>AS8+AT8</f>
        <v>0</v>
      </c>
      <c r="AS8" s="127"/>
      <c r="AT8" s="127"/>
      <c r="AU8" s="80"/>
      <c r="AV8" s="87"/>
      <c r="AW8" s="75"/>
    </row>
    <row r="9" spans="1:49" ht="69" customHeight="1" thickBot="1">
      <c r="A9" s="56"/>
      <c r="B9" s="196" t="s">
        <v>27</v>
      </c>
      <c r="C9" s="197"/>
      <c r="D9" s="198"/>
      <c r="E9" s="125">
        <f>SUM(E8)</f>
        <v>4792</v>
      </c>
      <c r="F9" s="125">
        <f t="shared" ref="F9:AT9" si="0">SUM(F8)</f>
        <v>4000</v>
      </c>
      <c r="G9" s="125">
        <f t="shared" si="0"/>
        <v>792</v>
      </c>
      <c r="H9" s="125">
        <f t="shared" si="0"/>
        <v>772.09699999999998</v>
      </c>
      <c r="I9" s="125">
        <f t="shared" si="0"/>
        <v>722.05700000000002</v>
      </c>
      <c r="J9" s="125">
        <f t="shared" si="0"/>
        <v>50.04</v>
      </c>
      <c r="K9" s="125">
        <f t="shared" si="0"/>
        <v>142.70500000000001</v>
      </c>
      <c r="L9" s="125">
        <f t="shared" si="0"/>
        <v>107.105</v>
      </c>
      <c r="M9" s="125">
        <f t="shared" si="0"/>
        <v>35.6</v>
      </c>
      <c r="N9" s="125">
        <f t="shared" si="0"/>
        <v>1506</v>
      </c>
      <c r="O9" s="125">
        <f t="shared" si="0"/>
        <v>1255</v>
      </c>
      <c r="P9" s="125">
        <f t="shared" si="0"/>
        <v>251</v>
      </c>
      <c r="Q9" s="125">
        <f t="shared" si="0"/>
        <v>2371.1980000000003</v>
      </c>
      <c r="R9" s="125">
        <f t="shared" si="0"/>
        <v>1915.8380000000002</v>
      </c>
      <c r="S9" s="125">
        <f t="shared" si="0"/>
        <v>455.36</v>
      </c>
      <c r="T9" s="125">
        <f t="shared" si="0"/>
        <v>2371.1980000000003</v>
      </c>
      <c r="U9" s="125">
        <f t="shared" si="0"/>
        <v>1915.8380000000002</v>
      </c>
      <c r="V9" s="125">
        <f t="shared" si="0"/>
        <v>455.36</v>
      </c>
      <c r="W9" s="125">
        <f t="shared" si="0"/>
        <v>0</v>
      </c>
      <c r="X9" s="125">
        <f t="shared" si="0"/>
        <v>0</v>
      </c>
      <c r="Y9" s="125">
        <f t="shared" si="0"/>
        <v>0</v>
      </c>
      <c r="Z9" s="125">
        <f t="shared" si="0"/>
        <v>0</v>
      </c>
      <c r="AA9" s="125">
        <f t="shared" si="0"/>
        <v>0</v>
      </c>
      <c r="AB9" s="125">
        <f t="shared" si="0"/>
        <v>0</v>
      </c>
      <c r="AC9" s="125">
        <f t="shared" si="0"/>
        <v>0</v>
      </c>
      <c r="AD9" s="125">
        <f t="shared" si="0"/>
        <v>0</v>
      </c>
      <c r="AE9" s="125">
        <f t="shared" si="0"/>
        <v>0</v>
      </c>
      <c r="AF9" s="125">
        <f t="shared" si="0"/>
        <v>0</v>
      </c>
      <c r="AG9" s="125">
        <f t="shared" si="0"/>
        <v>0</v>
      </c>
      <c r="AH9" s="125">
        <f t="shared" si="0"/>
        <v>0</v>
      </c>
      <c r="AI9" s="125">
        <f t="shared" si="0"/>
        <v>0</v>
      </c>
      <c r="AJ9" s="125">
        <f t="shared" si="0"/>
        <v>0</v>
      </c>
      <c r="AK9" s="125">
        <f t="shared" si="0"/>
        <v>0</v>
      </c>
      <c r="AL9" s="125">
        <f t="shared" si="0"/>
        <v>0</v>
      </c>
      <c r="AM9" s="125">
        <f t="shared" si="0"/>
        <v>0</v>
      </c>
      <c r="AN9" s="125">
        <f t="shared" si="0"/>
        <v>0</v>
      </c>
      <c r="AO9" s="125">
        <f t="shared" si="0"/>
        <v>0</v>
      </c>
      <c r="AP9" s="125">
        <f t="shared" si="0"/>
        <v>0</v>
      </c>
      <c r="AQ9" s="125">
        <f t="shared" si="0"/>
        <v>0</v>
      </c>
      <c r="AR9" s="125">
        <f t="shared" si="0"/>
        <v>0</v>
      </c>
      <c r="AS9" s="125">
        <f t="shared" si="0"/>
        <v>0</v>
      </c>
      <c r="AT9" s="125">
        <f t="shared" si="0"/>
        <v>0</v>
      </c>
      <c r="AU9" s="77" t="s">
        <v>59</v>
      </c>
      <c r="AV9" s="78" t="s">
        <v>59</v>
      </c>
      <c r="AW9" s="79" t="s">
        <v>59</v>
      </c>
    </row>
  </sheetData>
  <mergeCells count="23">
    <mergeCell ref="A4:S4"/>
    <mergeCell ref="B9:D9"/>
    <mergeCell ref="E5:G6"/>
    <mergeCell ref="H5:J6"/>
    <mergeCell ref="B5:C6"/>
    <mergeCell ref="D5:D7"/>
    <mergeCell ref="K5:M6"/>
    <mergeCell ref="N5:P6"/>
    <mergeCell ref="Q5:S6"/>
    <mergeCell ref="AW5:AW7"/>
    <mergeCell ref="T6:V6"/>
    <mergeCell ref="W6:Y6"/>
    <mergeCell ref="Z6:AB6"/>
    <mergeCell ref="AF6:AH6"/>
    <mergeCell ref="AR6:AT6"/>
    <mergeCell ref="AI6:AK6"/>
    <mergeCell ref="AL6:AN6"/>
    <mergeCell ref="AO6:AQ6"/>
    <mergeCell ref="T5:AB5"/>
    <mergeCell ref="AF5:AT5"/>
    <mergeCell ref="AC5:AE6"/>
    <mergeCell ref="AU5:AU7"/>
    <mergeCell ref="AV5:AV7"/>
  </mergeCells>
  <pageMargins left="0.7" right="0.7" top="0.75" bottom="0.75" header="0.3" footer="0.3"/>
  <pageSetup paperSize="9" orientation="portrait" verticalDpi="12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0" tint="-0.14999847407452621"/>
  </sheetPr>
  <dimension ref="A1:AW13"/>
  <sheetViews>
    <sheetView topLeftCell="A4" workbookViewId="0">
      <selection activeCell="R9" sqref="R9"/>
    </sheetView>
  </sheetViews>
  <sheetFormatPr defaultRowHeight="15"/>
  <cols>
    <col min="1" max="1" width="6.42578125" customWidth="1"/>
    <col min="2" max="2" width="10.7109375" customWidth="1"/>
    <col min="3" max="3" width="12.7109375" customWidth="1"/>
    <col min="4" max="4" width="22.42578125" customWidth="1"/>
    <col min="5" max="7" width="9.28515625" customWidth="1"/>
    <col min="8" max="10" width="8.7109375" customWidth="1"/>
    <col min="11" max="13" width="7.42578125" customWidth="1"/>
    <col min="14" max="16" width="8.28515625" customWidth="1"/>
    <col min="17" max="19" width="7.7109375" customWidth="1"/>
    <col min="25" max="25" width="6.42578125" customWidth="1"/>
    <col min="26" max="26" width="5.85546875" customWidth="1"/>
    <col min="27" max="27" width="9.140625" customWidth="1"/>
  </cols>
  <sheetData>
    <row r="1" spans="1:49" ht="17.25">
      <c r="A1" s="96" t="s">
        <v>176</v>
      </c>
      <c r="B1" s="98"/>
      <c r="C1" s="98"/>
      <c r="D1" s="98"/>
      <c r="E1" s="98"/>
      <c r="F1" s="98"/>
      <c r="G1" s="98"/>
      <c r="H1" s="98"/>
      <c r="I1" s="98"/>
      <c r="J1" s="98"/>
      <c r="K1" s="98"/>
      <c r="L1" s="98"/>
      <c r="M1" s="98"/>
      <c r="N1" s="98"/>
      <c r="O1" s="98"/>
      <c r="P1" s="98"/>
      <c r="Q1" s="98"/>
      <c r="R1" s="98"/>
      <c r="S1" s="98"/>
    </row>
    <row r="2" spans="1:49" ht="17.25">
      <c r="A2" s="96"/>
      <c r="B2" s="98"/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  <c r="Q2" s="98"/>
      <c r="R2" s="98"/>
      <c r="S2" s="98"/>
    </row>
    <row r="3" spans="1:49" s="89" customFormat="1" ht="17.25">
      <c r="A3" s="96" t="s">
        <v>181</v>
      </c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8"/>
      <c r="S3" s="98"/>
    </row>
    <row r="4" spans="1:49" ht="15.75" thickBot="1">
      <c r="A4" s="195"/>
      <c r="B4" s="195"/>
      <c r="C4" s="195"/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AS4" s="92" t="s">
        <v>219</v>
      </c>
    </row>
    <row r="5" spans="1:49" ht="15" customHeight="1">
      <c r="B5" s="199" t="s">
        <v>23</v>
      </c>
      <c r="C5" s="191"/>
      <c r="D5" s="191" t="s">
        <v>69</v>
      </c>
      <c r="E5" s="191" t="s">
        <v>226</v>
      </c>
      <c r="F5" s="191"/>
      <c r="G5" s="191"/>
      <c r="H5" s="191" t="s">
        <v>159</v>
      </c>
      <c r="I5" s="191"/>
      <c r="J5" s="191"/>
      <c r="K5" s="191" t="s">
        <v>160</v>
      </c>
      <c r="L5" s="191"/>
      <c r="M5" s="191"/>
      <c r="N5" s="191" t="s">
        <v>161</v>
      </c>
      <c r="O5" s="191"/>
      <c r="P5" s="191"/>
      <c r="Q5" s="191" t="s">
        <v>39</v>
      </c>
      <c r="R5" s="191"/>
      <c r="S5" s="191"/>
      <c r="T5" s="191" t="s">
        <v>31</v>
      </c>
      <c r="U5" s="191"/>
      <c r="V5" s="191"/>
      <c r="W5" s="191"/>
      <c r="X5" s="191"/>
      <c r="Y5" s="191"/>
      <c r="Z5" s="191"/>
      <c r="AA5" s="191"/>
      <c r="AB5" s="192"/>
      <c r="AC5" s="174" t="s">
        <v>162</v>
      </c>
      <c r="AD5" s="175"/>
      <c r="AE5" s="175"/>
      <c r="AF5" s="175" t="s">
        <v>163</v>
      </c>
      <c r="AG5" s="175"/>
      <c r="AH5" s="175"/>
      <c r="AI5" s="175"/>
      <c r="AJ5" s="175"/>
      <c r="AK5" s="175"/>
      <c r="AL5" s="175"/>
      <c r="AM5" s="175"/>
      <c r="AN5" s="175"/>
      <c r="AO5" s="175"/>
      <c r="AP5" s="175"/>
      <c r="AQ5" s="175"/>
      <c r="AR5" s="175"/>
      <c r="AS5" s="175"/>
      <c r="AT5" s="178"/>
      <c r="AU5" s="186" t="s">
        <v>44</v>
      </c>
      <c r="AV5" s="188" t="s">
        <v>45</v>
      </c>
      <c r="AW5" s="193" t="s">
        <v>164</v>
      </c>
    </row>
    <row r="6" spans="1:49" ht="23.25" customHeight="1">
      <c r="B6" s="200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168"/>
      <c r="N6" s="168"/>
      <c r="O6" s="168"/>
      <c r="P6" s="168"/>
      <c r="Q6" s="168"/>
      <c r="R6" s="168"/>
      <c r="S6" s="168"/>
      <c r="T6" s="168" t="s">
        <v>18</v>
      </c>
      <c r="U6" s="168"/>
      <c r="V6" s="168"/>
      <c r="W6" s="168" t="s">
        <v>22</v>
      </c>
      <c r="X6" s="168"/>
      <c r="Y6" s="168"/>
      <c r="Z6" s="168" t="s">
        <v>153</v>
      </c>
      <c r="AA6" s="168"/>
      <c r="AB6" s="190"/>
      <c r="AC6" s="176"/>
      <c r="AD6" s="177"/>
      <c r="AE6" s="177"/>
      <c r="AF6" s="177" t="s">
        <v>46</v>
      </c>
      <c r="AG6" s="177"/>
      <c r="AH6" s="177"/>
      <c r="AI6" s="177" t="s">
        <v>47</v>
      </c>
      <c r="AJ6" s="177"/>
      <c r="AK6" s="177"/>
      <c r="AL6" s="177" t="s">
        <v>48</v>
      </c>
      <c r="AM6" s="177"/>
      <c r="AN6" s="177"/>
      <c r="AO6" s="177" t="s">
        <v>49</v>
      </c>
      <c r="AP6" s="177"/>
      <c r="AQ6" s="177"/>
      <c r="AR6" s="177" t="s">
        <v>50</v>
      </c>
      <c r="AS6" s="177"/>
      <c r="AT6" s="179"/>
      <c r="AU6" s="187"/>
      <c r="AV6" s="189"/>
      <c r="AW6" s="194"/>
    </row>
    <row r="7" spans="1:49" ht="126" customHeight="1">
      <c r="B7" s="81" t="s">
        <v>3</v>
      </c>
      <c r="C7" s="11" t="s">
        <v>41</v>
      </c>
      <c r="D7" s="168"/>
      <c r="E7" s="13" t="s">
        <v>27</v>
      </c>
      <c r="F7" s="13" t="s">
        <v>37</v>
      </c>
      <c r="G7" s="13" t="s">
        <v>38</v>
      </c>
      <c r="H7" s="13" t="s">
        <v>27</v>
      </c>
      <c r="I7" s="13" t="s">
        <v>37</v>
      </c>
      <c r="J7" s="13" t="s">
        <v>38</v>
      </c>
      <c r="K7" s="13" t="s">
        <v>27</v>
      </c>
      <c r="L7" s="13" t="s">
        <v>37</v>
      </c>
      <c r="M7" s="13" t="s">
        <v>38</v>
      </c>
      <c r="N7" s="13" t="s">
        <v>27</v>
      </c>
      <c r="O7" s="13" t="s">
        <v>37</v>
      </c>
      <c r="P7" s="13" t="s">
        <v>38</v>
      </c>
      <c r="Q7" s="13" t="s">
        <v>27</v>
      </c>
      <c r="R7" s="13" t="s">
        <v>37</v>
      </c>
      <c r="S7" s="13" t="s">
        <v>38</v>
      </c>
      <c r="T7" s="57" t="s">
        <v>27</v>
      </c>
      <c r="U7" s="57" t="s">
        <v>37</v>
      </c>
      <c r="V7" s="57" t="s">
        <v>38</v>
      </c>
      <c r="W7" s="57" t="s">
        <v>27</v>
      </c>
      <c r="X7" s="57" t="s">
        <v>37</v>
      </c>
      <c r="Y7" s="57" t="s">
        <v>38</v>
      </c>
      <c r="Z7" s="57" t="s">
        <v>27</v>
      </c>
      <c r="AA7" s="57" t="s">
        <v>37</v>
      </c>
      <c r="AB7" s="88" t="s">
        <v>38</v>
      </c>
      <c r="AC7" s="72" t="s">
        <v>27</v>
      </c>
      <c r="AD7" s="71" t="s">
        <v>37</v>
      </c>
      <c r="AE7" s="71" t="s">
        <v>38</v>
      </c>
      <c r="AF7" s="71" t="s">
        <v>27</v>
      </c>
      <c r="AG7" s="71" t="s">
        <v>37</v>
      </c>
      <c r="AH7" s="71" t="s">
        <v>38</v>
      </c>
      <c r="AI7" s="71" t="s">
        <v>27</v>
      </c>
      <c r="AJ7" s="71" t="s">
        <v>37</v>
      </c>
      <c r="AK7" s="71" t="s">
        <v>38</v>
      </c>
      <c r="AL7" s="71" t="s">
        <v>27</v>
      </c>
      <c r="AM7" s="71" t="s">
        <v>37</v>
      </c>
      <c r="AN7" s="71" t="s">
        <v>38</v>
      </c>
      <c r="AO7" s="71" t="s">
        <v>27</v>
      </c>
      <c r="AP7" s="71" t="s">
        <v>37</v>
      </c>
      <c r="AQ7" s="71" t="s">
        <v>38</v>
      </c>
      <c r="AR7" s="71" t="s">
        <v>27</v>
      </c>
      <c r="AS7" s="71" t="s">
        <v>37</v>
      </c>
      <c r="AT7" s="73" t="s">
        <v>38</v>
      </c>
      <c r="AU7" s="187"/>
      <c r="AV7" s="189"/>
      <c r="AW7" s="194"/>
    </row>
    <row r="8" spans="1:49" ht="156" customHeight="1">
      <c r="B8" s="118">
        <v>1157</v>
      </c>
      <c r="C8" s="118">
        <v>42001</v>
      </c>
      <c r="D8" s="51" t="s">
        <v>250</v>
      </c>
      <c r="E8" s="133">
        <f>F8+G8</f>
        <v>1935392.96</v>
      </c>
      <c r="F8" s="130">
        <f>E13*'Հ7 Ձև2 դոլար'!F8</f>
        <v>1615520</v>
      </c>
      <c r="G8" s="130">
        <f>E13*'Հ7 Ձև2 դոլար'!G8</f>
        <v>319872.96000000002</v>
      </c>
      <c r="H8" s="133">
        <f>I8+J8</f>
        <v>376908.48</v>
      </c>
      <c r="I8" s="127">
        <v>355940.97</v>
      </c>
      <c r="J8" s="127">
        <v>20967.509999999998</v>
      </c>
      <c r="K8" s="133">
        <f>L8+M8</f>
        <v>56084.800000000003</v>
      </c>
      <c r="L8" s="127">
        <v>42327</v>
      </c>
      <c r="M8" s="127">
        <v>13757.8</v>
      </c>
      <c r="N8" s="133">
        <f>O8+P8</f>
        <v>608243.28</v>
      </c>
      <c r="O8" s="130">
        <f>E13*'Հ7 Ձև2 դոլար'!O8</f>
        <v>506869.4</v>
      </c>
      <c r="P8" s="130">
        <f>E13*'Հ7 Ձև2 դոլար'!P8</f>
        <v>101373.88</v>
      </c>
      <c r="Q8" s="133">
        <f>R8+S8</f>
        <v>957679.44824000006</v>
      </c>
      <c r="R8" s="130">
        <f>E13*'Հ7 Ձև2 դոլար'!R8</f>
        <v>773768.65144000005</v>
      </c>
      <c r="S8" s="130">
        <f>E13*'Հ7 Ձև2 դոլար'!S8</f>
        <v>183910.79680000001</v>
      </c>
      <c r="T8" s="133">
        <f>U8+V8</f>
        <v>957679.44824000006</v>
      </c>
      <c r="U8" s="130">
        <f>R8</f>
        <v>773768.65144000005</v>
      </c>
      <c r="V8" s="130">
        <f>S8</f>
        <v>183910.79680000001</v>
      </c>
      <c r="W8" s="133">
        <f>X8+Y8</f>
        <v>0</v>
      </c>
      <c r="X8" s="130"/>
      <c r="Y8" s="130"/>
      <c r="Z8" s="133">
        <f>AA8+AB8</f>
        <v>0</v>
      </c>
      <c r="AA8" s="130"/>
      <c r="AB8" s="130"/>
      <c r="AC8" s="133">
        <f>AD8+AE8</f>
        <v>0</v>
      </c>
      <c r="AD8" s="130"/>
      <c r="AE8" s="130"/>
      <c r="AF8" s="133">
        <f>AG8+AH8</f>
        <v>0</v>
      </c>
      <c r="AG8" s="130"/>
      <c r="AH8" s="130"/>
      <c r="AI8" s="133">
        <f>AJ8+AK8</f>
        <v>0</v>
      </c>
      <c r="AJ8" s="130"/>
      <c r="AK8" s="130"/>
      <c r="AL8" s="133">
        <f>AM8+AN8</f>
        <v>0</v>
      </c>
      <c r="AM8" s="130"/>
      <c r="AN8" s="130"/>
      <c r="AO8" s="133">
        <f>AP8+AQ8</f>
        <v>0</v>
      </c>
      <c r="AP8" s="130"/>
      <c r="AQ8" s="130"/>
      <c r="AR8" s="133">
        <f>AS8+AT8</f>
        <v>0</v>
      </c>
      <c r="AS8" s="130"/>
      <c r="AT8" s="130"/>
      <c r="AU8" s="80"/>
      <c r="AV8" s="87"/>
      <c r="AW8" s="75"/>
    </row>
    <row r="9" spans="1:49" ht="117" customHeight="1" thickBot="1">
      <c r="A9" s="56"/>
      <c r="B9" s="196" t="s">
        <v>27</v>
      </c>
      <c r="C9" s="197"/>
      <c r="D9" s="198"/>
      <c r="E9" s="133">
        <f>SUM(E8)</f>
        <v>1935392.96</v>
      </c>
      <c r="F9" s="133">
        <f t="shared" ref="F9:AT9" si="0">SUM(F8)</f>
        <v>1615520</v>
      </c>
      <c r="G9" s="133">
        <f t="shared" si="0"/>
        <v>319872.96000000002</v>
      </c>
      <c r="H9" s="133">
        <f t="shared" si="0"/>
        <v>376908.48</v>
      </c>
      <c r="I9" s="133">
        <f t="shared" si="0"/>
        <v>355940.97</v>
      </c>
      <c r="J9" s="133">
        <f t="shared" si="0"/>
        <v>20967.509999999998</v>
      </c>
      <c r="K9" s="133">
        <f t="shared" si="0"/>
        <v>56084.800000000003</v>
      </c>
      <c r="L9" s="133">
        <f t="shared" si="0"/>
        <v>42327</v>
      </c>
      <c r="M9" s="133">
        <f t="shared" si="0"/>
        <v>13757.8</v>
      </c>
      <c r="N9" s="133">
        <f t="shared" si="0"/>
        <v>608243.28</v>
      </c>
      <c r="O9" s="133">
        <f t="shared" si="0"/>
        <v>506869.4</v>
      </c>
      <c r="P9" s="133">
        <f t="shared" si="0"/>
        <v>101373.88</v>
      </c>
      <c r="Q9" s="133">
        <f t="shared" si="0"/>
        <v>957679.44824000006</v>
      </c>
      <c r="R9" s="133">
        <f t="shared" si="0"/>
        <v>773768.65144000005</v>
      </c>
      <c r="S9" s="133">
        <f t="shared" si="0"/>
        <v>183910.79680000001</v>
      </c>
      <c r="T9" s="133">
        <f t="shared" si="0"/>
        <v>957679.44824000006</v>
      </c>
      <c r="U9" s="133">
        <f t="shared" si="0"/>
        <v>773768.65144000005</v>
      </c>
      <c r="V9" s="133">
        <f t="shared" si="0"/>
        <v>183910.79680000001</v>
      </c>
      <c r="W9" s="133">
        <f t="shared" si="0"/>
        <v>0</v>
      </c>
      <c r="X9" s="133">
        <f t="shared" si="0"/>
        <v>0</v>
      </c>
      <c r="Y9" s="133">
        <f t="shared" si="0"/>
        <v>0</v>
      </c>
      <c r="Z9" s="133">
        <f t="shared" si="0"/>
        <v>0</v>
      </c>
      <c r="AA9" s="133">
        <f t="shared" si="0"/>
        <v>0</v>
      </c>
      <c r="AB9" s="133">
        <f t="shared" si="0"/>
        <v>0</v>
      </c>
      <c r="AC9" s="133">
        <f t="shared" si="0"/>
        <v>0</v>
      </c>
      <c r="AD9" s="133">
        <f t="shared" si="0"/>
        <v>0</v>
      </c>
      <c r="AE9" s="133">
        <f t="shared" si="0"/>
        <v>0</v>
      </c>
      <c r="AF9" s="133">
        <f t="shared" si="0"/>
        <v>0</v>
      </c>
      <c r="AG9" s="133">
        <f t="shared" si="0"/>
        <v>0</v>
      </c>
      <c r="AH9" s="133">
        <f t="shared" si="0"/>
        <v>0</v>
      </c>
      <c r="AI9" s="133">
        <f t="shared" si="0"/>
        <v>0</v>
      </c>
      <c r="AJ9" s="133">
        <f t="shared" si="0"/>
        <v>0</v>
      </c>
      <c r="AK9" s="133">
        <f t="shared" si="0"/>
        <v>0</v>
      </c>
      <c r="AL9" s="133">
        <f t="shared" si="0"/>
        <v>0</v>
      </c>
      <c r="AM9" s="133">
        <f t="shared" si="0"/>
        <v>0</v>
      </c>
      <c r="AN9" s="133">
        <f t="shared" si="0"/>
        <v>0</v>
      </c>
      <c r="AO9" s="133">
        <f t="shared" si="0"/>
        <v>0</v>
      </c>
      <c r="AP9" s="133">
        <f t="shared" si="0"/>
        <v>0</v>
      </c>
      <c r="AQ9" s="133">
        <f t="shared" si="0"/>
        <v>0</v>
      </c>
      <c r="AR9" s="133">
        <f t="shared" si="0"/>
        <v>0</v>
      </c>
      <c r="AS9" s="133">
        <f t="shared" si="0"/>
        <v>0</v>
      </c>
      <c r="AT9" s="133">
        <f t="shared" si="0"/>
        <v>0</v>
      </c>
      <c r="AU9" s="77" t="s">
        <v>59</v>
      </c>
      <c r="AV9" s="78" t="s">
        <v>59</v>
      </c>
      <c r="AW9" s="79" t="s">
        <v>59</v>
      </c>
    </row>
    <row r="13" spans="1:49" ht="33" customHeight="1">
      <c r="D13" s="119" t="s">
        <v>216</v>
      </c>
      <c r="E13" s="120">
        <v>403.88</v>
      </c>
      <c r="F13" s="201" t="s">
        <v>217</v>
      </c>
      <c r="G13" s="201"/>
    </row>
  </sheetData>
  <mergeCells count="24">
    <mergeCell ref="A4:S4"/>
    <mergeCell ref="B5:C6"/>
    <mergeCell ref="D5:D7"/>
    <mergeCell ref="E5:G6"/>
    <mergeCell ref="H5:J6"/>
    <mergeCell ref="K5:M6"/>
    <mergeCell ref="N5:P6"/>
    <mergeCell ref="Q5:S6"/>
    <mergeCell ref="F13:G13"/>
    <mergeCell ref="B9:D9"/>
    <mergeCell ref="AW5:AW7"/>
    <mergeCell ref="T6:V6"/>
    <mergeCell ref="W6:Y6"/>
    <mergeCell ref="Z6:AB6"/>
    <mergeCell ref="AF6:AH6"/>
    <mergeCell ref="T5:AB5"/>
    <mergeCell ref="AC5:AE6"/>
    <mergeCell ref="AF5:AT5"/>
    <mergeCell ref="AU5:AU7"/>
    <mergeCell ref="AV5:AV7"/>
    <mergeCell ref="AI6:AK6"/>
    <mergeCell ref="AL6:AN6"/>
    <mergeCell ref="AO6:AQ6"/>
    <mergeCell ref="AR6:AT6"/>
  </mergeCells>
  <pageMargins left="0.7" right="0.7" top="0.75" bottom="0.75" header="0.3" footer="0.3"/>
  <pageSetup paperSize="9" orientation="portrait" verticalDpi="12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4"/>
  <sheetViews>
    <sheetView tabSelected="1" topLeftCell="A4" workbookViewId="0">
      <selection activeCell="O11" sqref="O11"/>
    </sheetView>
  </sheetViews>
  <sheetFormatPr defaultRowHeight="15"/>
  <cols>
    <col min="1" max="1" width="4.85546875" customWidth="1"/>
    <col min="2" max="2" width="92.7109375" customWidth="1"/>
    <col min="3" max="3" width="11.7109375" customWidth="1"/>
    <col min="4" max="4" width="12.28515625" customWidth="1"/>
    <col min="5" max="5" width="12.7109375" customWidth="1"/>
    <col min="6" max="6" width="12.5703125" customWidth="1"/>
    <col min="7" max="7" width="8.42578125" customWidth="1"/>
    <col min="12" max="12" width="21" customWidth="1"/>
    <col min="17" max="17" width="0" hidden="1" customWidth="1"/>
  </cols>
  <sheetData>
    <row r="1" spans="1:12" ht="30" customHeight="1">
      <c r="A1" s="4" t="s">
        <v>70</v>
      </c>
      <c r="B1" s="23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s="5" customFormat="1" ht="15.75" customHeight="1"/>
    <row r="3" spans="1:12" ht="38.25" customHeight="1">
      <c r="A3" s="202" t="s">
        <v>143</v>
      </c>
      <c r="B3" s="202"/>
      <c r="C3" s="202"/>
      <c r="D3" s="202"/>
      <c r="E3" s="202"/>
      <c r="F3" s="202"/>
    </row>
    <row r="4" spans="1:12">
      <c r="C4" s="62"/>
      <c r="D4" s="62"/>
      <c r="E4" s="62"/>
      <c r="F4" s="62" t="s">
        <v>30</v>
      </c>
    </row>
    <row r="5" spans="1:12" ht="39.75" customHeight="1">
      <c r="B5" s="70"/>
      <c r="C5" s="66" t="s">
        <v>32</v>
      </c>
      <c r="D5" s="63" t="s">
        <v>33</v>
      </c>
      <c r="E5" s="63" t="s">
        <v>34</v>
      </c>
      <c r="F5" s="63" t="s">
        <v>149</v>
      </c>
    </row>
    <row r="6" spans="1:12" ht="48" customHeight="1">
      <c r="B6" s="67" t="s">
        <v>144</v>
      </c>
      <c r="C6" s="63" t="s">
        <v>29</v>
      </c>
      <c r="D6" s="64"/>
      <c r="E6" s="65"/>
      <c r="F6" s="64"/>
    </row>
    <row r="7" spans="1:12" s="6" customFormat="1" ht="48" customHeight="1">
      <c r="B7" s="68" t="s">
        <v>145</v>
      </c>
      <c r="C7" s="64">
        <v>39159.599999999999</v>
      </c>
      <c r="D7" s="61" t="s">
        <v>29</v>
      </c>
      <c r="E7" s="61" t="s">
        <v>29</v>
      </c>
      <c r="F7" s="61" t="s">
        <v>29</v>
      </c>
    </row>
    <row r="8" spans="1:12" ht="48" customHeight="1">
      <c r="B8" s="68" t="s">
        <v>146</v>
      </c>
      <c r="C8" s="63" t="s">
        <v>29</v>
      </c>
      <c r="D8" s="134">
        <f t="shared" ref="D8:F8" si="0">D9+D10+D11</f>
        <v>1713333.8</v>
      </c>
      <c r="E8" s="63">
        <f t="shared" si="0"/>
        <v>0</v>
      </c>
      <c r="F8" s="63">
        <f t="shared" si="0"/>
        <v>0</v>
      </c>
    </row>
    <row r="9" spans="1:12" ht="48" customHeight="1">
      <c r="B9" s="69" t="s">
        <v>175</v>
      </c>
      <c r="C9" s="63" t="s">
        <v>29</v>
      </c>
      <c r="D9" s="132">
        <v>1713333.8</v>
      </c>
      <c r="E9" s="64"/>
      <c r="F9" s="64"/>
    </row>
    <row r="10" spans="1:12" s="6" customFormat="1" ht="48" customHeight="1">
      <c r="B10" s="69" t="s">
        <v>42</v>
      </c>
      <c r="C10" s="63" t="s">
        <v>29</v>
      </c>
      <c r="D10" s="64"/>
      <c r="E10" s="64"/>
      <c r="F10" s="64"/>
    </row>
    <row r="11" spans="1:12" ht="48" customHeight="1">
      <c r="B11" s="69" t="s">
        <v>43</v>
      </c>
      <c r="C11" s="63" t="s">
        <v>29</v>
      </c>
      <c r="D11" s="64"/>
      <c r="E11" s="64"/>
      <c r="F11" s="64"/>
    </row>
    <row r="12" spans="1:12" ht="48" customHeight="1">
      <c r="B12" s="68" t="s">
        <v>147</v>
      </c>
      <c r="C12" s="63" t="s">
        <v>29</v>
      </c>
      <c r="D12" s="134">
        <f>D8-C7</f>
        <v>1674174.2</v>
      </c>
      <c r="E12" s="63">
        <f>E8-C7</f>
        <v>-39159.599999999999</v>
      </c>
      <c r="F12" s="63">
        <f>F8-C7</f>
        <v>-39159.599999999999</v>
      </c>
    </row>
    <row r="13" spans="1:12" ht="48" customHeight="1">
      <c r="B13" s="68" t="s">
        <v>148</v>
      </c>
      <c r="C13" s="63" t="s">
        <v>29</v>
      </c>
      <c r="D13" s="134">
        <f t="shared" ref="D13:F13" si="1">D8-D6</f>
        <v>1713333.8</v>
      </c>
      <c r="E13" s="63">
        <f t="shared" si="1"/>
        <v>0</v>
      </c>
      <c r="F13" s="63">
        <f t="shared" si="1"/>
        <v>0</v>
      </c>
    </row>
    <row r="14" spans="1:12" ht="45.75" customHeight="1"/>
  </sheetData>
  <mergeCells count="1">
    <mergeCell ref="A3:F3"/>
  </mergeCells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83"/>
  <sheetViews>
    <sheetView topLeftCell="A43" workbookViewId="0">
      <selection activeCell="A46" sqref="A46:H46"/>
    </sheetView>
  </sheetViews>
  <sheetFormatPr defaultRowHeight="15"/>
  <cols>
    <col min="6" max="6" width="47.28515625" customWidth="1"/>
    <col min="7" max="7" width="26.28515625" customWidth="1"/>
    <col min="8" max="8" width="33.42578125" customWidth="1"/>
    <col min="9" max="9" width="7.7109375" customWidth="1"/>
  </cols>
  <sheetData>
    <row r="1" spans="1:12" ht="21.75" customHeight="1">
      <c r="A1" s="206" t="s">
        <v>54</v>
      </c>
      <c r="B1" s="206"/>
      <c r="C1" s="206"/>
      <c r="D1" s="206"/>
      <c r="E1" s="206"/>
      <c r="F1" s="206"/>
      <c r="G1" s="206"/>
      <c r="H1" s="206"/>
    </row>
    <row r="2" spans="1:12" ht="21.75" customHeight="1">
      <c r="A2" s="209" t="s">
        <v>72</v>
      </c>
      <c r="B2" s="209"/>
      <c r="C2" s="209"/>
      <c r="D2" s="209"/>
      <c r="E2" s="209"/>
      <c r="F2" s="209"/>
      <c r="G2" s="209"/>
      <c r="H2" s="209"/>
    </row>
    <row r="3" spans="1:12" ht="15" customHeight="1">
      <c r="A3" s="206"/>
      <c r="B3" s="206"/>
      <c r="C3" s="206"/>
      <c r="D3" s="206"/>
      <c r="E3" s="206"/>
      <c r="F3" s="206"/>
      <c r="G3" s="206"/>
      <c r="H3" s="206"/>
    </row>
    <row r="4" spans="1:12">
      <c r="A4" s="203" t="s">
        <v>58</v>
      </c>
      <c r="B4" s="203"/>
      <c r="C4" s="203"/>
      <c r="D4" s="203"/>
      <c r="E4" s="203"/>
      <c r="F4" s="203"/>
      <c r="G4" s="203"/>
      <c r="H4" s="203"/>
    </row>
    <row r="5" spans="1:12">
      <c r="A5" s="205"/>
      <c r="B5" s="205"/>
      <c r="C5" s="205"/>
      <c r="D5" s="205"/>
      <c r="E5" s="205"/>
      <c r="F5" s="205"/>
      <c r="G5" s="205"/>
      <c r="H5" s="205"/>
    </row>
    <row r="6" spans="1:12">
      <c r="A6" s="213" t="s">
        <v>73</v>
      </c>
      <c r="B6" s="214"/>
      <c r="C6" s="214"/>
      <c r="D6" s="214"/>
      <c r="E6" s="214"/>
      <c r="F6" s="214"/>
      <c r="G6" s="214"/>
      <c r="H6" s="214"/>
    </row>
    <row r="7" spans="1:12">
      <c r="A7" s="211"/>
      <c r="B7" s="212"/>
      <c r="C7" s="212"/>
      <c r="D7" s="212"/>
      <c r="E7" s="212"/>
      <c r="F7" s="212"/>
      <c r="G7" s="212"/>
      <c r="H7" s="212"/>
    </row>
    <row r="8" spans="1:12" ht="18" customHeight="1">
      <c r="A8" s="210" t="s">
        <v>0</v>
      </c>
      <c r="B8" s="203"/>
      <c r="C8" s="203"/>
      <c r="D8" s="203"/>
      <c r="E8" s="203"/>
      <c r="F8" s="203"/>
      <c r="G8" s="203"/>
      <c r="H8" s="203"/>
    </row>
    <row r="9" spans="1:12" ht="30.75" customHeight="1">
      <c r="A9" s="213" t="s">
        <v>81</v>
      </c>
      <c r="B9" s="214"/>
      <c r="C9" s="214"/>
      <c r="D9" s="214"/>
      <c r="E9" s="214"/>
      <c r="F9" s="214"/>
      <c r="G9" s="214"/>
      <c r="H9" s="214"/>
    </row>
    <row r="10" spans="1:12" ht="42" customHeight="1">
      <c r="A10" s="213" t="s">
        <v>82</v>
      </c>
      <c r="B10" s="214"/>
      <c r="C10" s="214"/>
      <c r="D10" s="214"/>
      <c r="E10" s="214"/>
      <c r="F10" s="214"/>
      <c r="G10" s="214"/>
      <c r="H10" s="214"/>
    </row>
    <row r="11" spans="1:12" ht="28.5" customHeight="1">
      <c r="A11" s="214" t="s">
        <v>83</v>
      </c>
      <c r="B11" s="214"/>
      <c r="C11" s="214"/>
      <c r="D11" s="214"/>
      <c r="E11" s="214"/>
      <c r="F11" s="214"/>
      <c r="G11" s="214"/>
      <c r="H11" s="214"/>
    </row>
    <row r="12" spans="1:12" ht="33" customHeight="1">
      <c r="A12" s="214" t="s">
        <v>84</v>
      </c>
      <c r="B12" s="214"/>
      <c r="C12" s="214"/>
      <c r="D12" s="214"/>
      <c r="E12" s="214"/>
      <c r="F12" s="214"/>
      <c r="G12" s="214"/>
      <c r="H12" s="214"/>
      <c r="I12" s="84"/>
      <c r="J12" s="84"/>
      <c r="K12" s="84"/>
      <c r="L12" s="84"/>
    </row>
    <row r="13" spans="1:12" ht="19.5" customHeight="1">
      <c r="A13" s="212"/>
      <c r="B13" s="212"/>
      <c r="C13" s="212"/>
      <c r="D13" s="212"/>
      <c r="E13" s="212"/>
      <c r="F13" s="212"/>
      <c r="G13" s="212"/>
      <c r="H13" s="212"/>
      <c r="I13" s="84"/>
      <c r="J13" s="84"/>
      <c r="K13" s="84"/>
      <c r="L13" s="84"/>
    </row>
    <row r="14" spans="1:12" ht="16.5" customHeight="1">
      <c r="A14" s="203" t="s">
        <v>1</v>
      </c>
      <c r="B14" s="203"/>
      <c r="C14" s="203"/>
      <c r="D14" s="203"/>
      <c r="E14" s="203"/>
      <c r="F14" s="203"/>
      <c r="G14" s="203"/>
      <c r="H14" s="203"/>
      <c r="I14" s="84"/>
      <c r="J14" s="84"/>
      <c r="K14" s="84"/>
      <c r="L14" s="84"/>
    </row>
    <row r="15" spans="1:12" ht="15.75" customHeight="1">
      <c r="A15" s="205"/>
      <c r="B15" s="205"/>
      <c r="C15" s="205"/>
      <c r="D15" s="205"/>
      <c r="E15" s="205"/>
      <c r="F15" s="205"/>
      <c r="G15" s="205"/>
      <c r="H15" s="205"/>
    </row>
    <row r="16" spans="1:12" ht="15.75" customHeight="1">
      <c r="A16" s="216" t="s">
        <v>85</v>
      </c>
      <c r="B16" s="216"/>
      <c r="C16" s="216"/>
      <c r="D16" s="216"/>
      <c r="E16" s="216"/>
      <c r="F16" s="216"/>
      <c r="G16" s="216"/>
      <c r="H16" s="216"/>
    </row>
    <row r="17" spans="1:9" ht="25.5" customHeight="1">
      <c r="A17" s="216" t="s">
        <v>86</v>
      </c>
      <c r="B17" s="216"/>
      <c r="C17" s="216"/>
      <c r="D17" s="216"/>
      <c r="E17" s="216"/>
      <c r="F17" s="216"/>
      <c r="G17" s="216"/>
      <c r="H17" s="216"/>
    </row>
    <row r="18" spans="1:9" ht="40.5" customHeight="1">
      <c r="A18" s="216" t="s">
        <v>87</v>
      </c>
      <c r="B18" s="216"/>
      <c r="C18" s="216"/>
      <c r="D18" s="216"/>
      <c r="E18" s="216"/>
      <c r="F18" s="216"/>
      <c r="G18" s="216"/>
      <c r="H18" s="216"/>
    </row>
    <row r="19" spans="1:9" ht="17.25" customHeight="1">
      <c r="A19" s="216" t="s">
        <v>88</v>
      </c>
      <c r="B19" s="216"/>
      <c r="C19" s="216"/>
      <c r="D19" s="216"/>
      <c r="E19" s="216"/>
      <c r="F19" s="216"/>
      <c r="G19" s="216"/>
      <c r="H19" s="216"/>
    </row>
    <row r="20" spans="1:9" ht="41.25" customHeight="1">
      <c r="A20" s="216" t="s">
        <v>89</v>
      </c>
      <c r="B20" s="216"/>
      <c r="C20" s="216"/>
      <c r="D20" s="216"/>
      <c r="E20" s="216"/>
      <c r="F20" s="216"/>
      <c r="G20" s="216"/>
      <c r="H20" s="216"/>
    </row>
    <row r="21" spans="1:9" ht="10.5" customHeight="1">
      <c r="A21" s="215"/>
      <c r="B21" s="215"/>
      <c r="C21" s="215"/>
      <c r="D21" s="215"/>
      <c r="E21" s="215"/>
      <c r="F21" s="215"/>
      <c r="G21" s="215"/>
      <c r="H21" s="215"/>
    </row>
    <row r="22" spans="1:9">
      <c r="A22" s="203" t="s">
        <v>74</v>
      </c>
      <c r="B22" s="203"/>
      <c r="C22" s="203"/>
      <c r="D22" s="203"/>
      <c r="E22" s="203"/>
      <c r="F22" s="203"/>
      <c r="G22" s="203"/>
      <c r="H22" s="203"/>
      <c r="I22" s="85"/>
    </row>
    <row r="23" spans="1:9" ht="12" customHeight="1">
      <c r="A23" s="205"/>
      <c r="B23" s="205"/>
      <c r="C23" s="205"/>
      <c r="D23" s="205"/>
      <c r="E23" s="205"/>
      <c r="F23" s="205"/>
      <c r="G23" s="205"/>
      <c r="H23" s="205"/>
      <c r="I23" s="83"/>
    </row>
    <row r="24" spans="1:9" ht="12" customHeight="1">
      <c r="A24" s="204" t="s">
        <v>90</v>
      </c>
      <c r="B24" s="204"/>
      <c r="C24" s="204"/>
      <c r="D24" s="204"/>
      <c r="E24" s="204"/>
      <c r="F24" s="204"/>
      <c r="G24" s="204"/>
      <c r="H24" s="204"/>
      <c r="I24" s="83"/>
    </row>
    <row r="25" spans="1:9" ht="12" customHeight="1">
      <c r="A25" s="204" t="s">
        <v>91</v>
      </c>
      <c r="B25" s="204"/>
      <c r="C25" s="204"/>
      <c r="D25" s="204"/>
      <c r="E25" s="204"/>
      <c r="F25" s="204"/>
      <c r="G25" s="204"/>
      <c r="H25" s="204"/>
      <c r="I25" s="83"/>
    </row>
    <row r="26" spans="1:9" ht="12" customHeight="1">
      <c r="A26" s="204" t="s">
        <v>92</v>
      </c>
      <c r="B26" s="204"/>
      <c r="C26" s="204"/>
      <c r="D26" s="204"/>
      <c r="E26" s="204"/>
      <c r="F26" s="204"/>
      <c r="G26" s="204"/>
      <c r="H26" s="204"/>
      <c r="I26" s="83"/>
    </row>
    <row r="27" spans="1:9" ht="15" customHeight="1">
      <c r="A27" s="204" t="s">
        <v>93</v>
      </c>
      <c r="B27" s="204"/>
      <c r="C27" s="204"/>
      <c r="D27" s="204"/>
      <c r="E27" s="204"/>
      <c r="F27" s="204"/>
      <c r="G27" s="204"/>
      <c r="H27" s="204"/>
      <c r="I27" s="83"/>
    </row>
    <row r="28" spans="1:9" ht="30.75" customHeight="1">
      <c r="A28" s="204" t="s">
        <v>94</v>
      </c>
      <c r="B28" s="204"/>
      <c r="C28" s="204"/>
      <c r="D28" s="204"/>
      <c r="E28" s="204"/>
      <c r="F28" s="204"/>
      <c r="G28" s="204"/>
      <c r="H28" s="204"/>
      <c r="I28" s="83"/>
    </row>
    <row r="29" spans="1:9" ht="15" customHeight="1">
      <c r="A29" s="204" t="s">
        <v>95</v>
      </c>
      <c r="B29" s="204"/>
      <c r="C29" s="204"/>
      <c r="D29" s="204"/>
      <c r="E29" s="204"/>
      <c r="F29" s="204"/>
      <c r="G29" s="204"/>
      <c r="H29" s="204"/>
      <c r="I29" s="83"/>
    </row>
    <row r="30" spans="1:9" ht="25.5" customHeight="1">
      <c r="A30" s="204" t="s">
        <v>96</v>
      </c>
      <c r="B30" s="204"/>
      <c r="C30" s="204"/>
      <c r="D30" s="204"/>
      <c r="E30" s="204"/>
      <c r="F30" s="204"/>
      <c r="G30" s="204"/>
      <c r="H30" s="204"/>
      <c r="I30" s="83"/>
    </row>
    <row r="31" spans="1:9" ht="15.75" customHeight="1">
      <c r="A31" s="204" t="s">
        <v>97</v>
      </c>
      <c r="B31" s="204"/>
      <c r="C31" s="204"/>
      <c r="D31" s="204"/>
      <c r="E31" s="204"/>
      <c r="F31" s="204"/>
      <c r="G31" s="204"/>
      <c r="H31" s="204"/>
      <c r="I31" s="83"/>
    </row>
    <row r="32" spans="1:9" ht="42" customHeight="1">
      <c r="A32" s="204" t="s">
        <v>98</v>
      </c>
      <c r="B32" s="204"/>
      <c r="C32" s="204"/>
      <c r="D32" s="204"/>
      <c r="E32" s="204"/>
      <c r="F32" s="204"/>
      <c r="G32" s="204"/>
      <c r="H32" s="204"/>
      <c r="I32" s="83"/>
    </row>
    <row r="33" spans="1:18" ht="57.75" customHeight="1">
      <c r="A33" s="204" t="s">
        <v>99</v>
      </c>
      <c r="B33" s="204"/>
      <c r="C33" s="204"/>
      <c r="D33" s="204"/>
      <c r="E33" s="204"/>
      <c r="F33" s="204"/>
      <c r="G33" s="204"/>
      <c r="H33" s="204"/>
      <c r="I33" s="83"/>
    </row>
    <row r="34" spans="1:18" ht="15.75" customHeight="1">
      <c r="A34" s="208"/>
      <c r="B34" s="208"/>
      <c r="C34" s="208"/>
      <c r="D34" s="208"/>
      <c r="E34" s="208"/>
      <c r="F34" s="208"/>
      <c r="G34" s="208"/>
      <c r="H34" s="208"/>
      <c r="I34" s="83"/>
    </row>
    <row r="35" spans="1:18">
      <c r="A35" s="203" t="s">
        <v>75</v>
      </c>
      <c r="B35" s="203"/>
      <c r="C35" s="203"/>
      <c r="D35" s="203"/>
      <c r="E35" s="203"/>
      <c r="F35" s="203"/>
      <c r="G35" s="203"/>
      <c r="H35" s="203"/>
    </row>
    <row r="36" spans="1:18">
      <c r="A36" s="205"/>
      <c r="B36" s="205"/>
      <c r="C36" s="205"/>
      <c r="D36" s="205"/>
      <c r="E36" s="205"/>
      <c r="F36" s="205"/>
      <c r="G36" s="205"/>
      <c r="H36" s="205"/>
    </row>
    <row r="37" spans="1:18" ht="21" customHeight="1">
      <c r="A37" s="207" t="s">
        <v>100</v>
      </c>
      <c r="B37" s="207"/>
      <c r="C37" s="207"/>
      <c r="D37" s="207"/>
      <c r="E37" s="207"/>
      <c r="F37" s="207"/>
      <c r="G37" s="207"/>
      <c r="H37" s="207"/>
    </row>
    <row r="38" spans="1:18" ht="15.75" customHeight="1">
      <c r="A38" s="203" t="s">
        <v>76</v>
      </c>
      <c r="B38" s="203"/>
      <c r="C38" s="203"/>
      <c r="D38" s="203"/>
      <c r="E38" s="203"/>
      <c r="F38" s="203"/>
      <c r="G38" s="203"/>
      <c r="H38" s="203"/>
    </row>
    <row r="39" spans="1:18" ht="29.25" customHeight="1">
      <c r="A39" s="207" t="s">
        <v>101</v>
      </c>
      <c r="B39" s="207"/>
      <c r="C39" s="207"/>
      <c r="D39" s="207"/>
      <c r="E39" s="207"/>
      <c r="F39" s="207"/>
      <c r="G39" s="207"/>
      <c r="H39" s="207"/>
    </row>
    <row r="40" spans="1:18" ht="27" customHeight="1">
      <c r="A40" s="207" t="s">
        <v>102</v>
      </c>
      <c r="B40" s="207"/>
      <c r="C40" s="207"/>
      <c r="D40" s="207"/>
      <c r="E40" s="207"/>
      <c r="F40" s="207"/>
      <c r="G40" s="207"/>
      <c r="H40" s="207"/>
    </row>
    <row r="41" spans="1:18" ht="38.25" customHeight="1">
      <c r="A41" s="207" t="s">
        <v>103</v>
      </c>
      <c r="B41" s="207"/>
      <c r="C41" s="207"/>
      <c r="D41" s="207"/>
      <c r="E41" s="207"/>
      <c r="F41" s="207"/>
      <c r="G41" s="207"/>
      <c r="H41" s="207"/>
    </row>
    <row r="42" spans="1:18" ht="30.75" customHeight="1">
      <c r="A42" s="207" t="s">
        <v>104</v>
      </c>
      <c r="B42" s="207"/>
      <c r="C42" s="207"/>
      <c r="D42" s="207"/>
      <c r="E42" s="207"/>
      <c r="F42" s="207"/>
      <c r="G42" s="207"/>
      <c r="H42" s="207"/>
    </row>
    <row r="43" spans="1:18" ht="80.25" customHeight="1">
      <c r="A43" s="207" t="s">
        <v>105</v>
      </c>
      <c r="B43" s="207"/>
      <c r="C43" s="207"/>
      <c r="D43" s="207"/>
      <c r="E43" s="207"/>
      <c r="F43" s="207"/>
      <c r="G43" s="207"/>
      <c r="H43" s="207"/>
    </row>
    <row r="44" spans="1:18" ht="15.75" customHeight="1">
      <c r="A44" s="208"/>
      <c r="B44" s="208"/>
      <c r="C44" s="208"/>
      <c r="D44" s="208"/>
      <c r="E44" s="208"/>
      <c r="F44" s="208"/>
      <c r="G44" s="208"/>
      <c r="H44" s="208"/>
    </row>
    <row r="45" spans="1:18" ht="29.25" customHeight="1">
      <c r="A45" s="203" t="s">
        <v>63</v>
      </c>
      <c r="B45" s="203"/>
      <c r="C45" s="203"/>
      <c r="D45" s="203"/>
      <c r="E45" s="203"/>
      <c r="F45" s="203"/>
      <c r="G45" s="203"/>
      <c r="H45" s="203"/>
    </row>
    <row r="46" spans="1:18">
      <c r="A46" s="217" t="s">
        <v>106</v>
      </c>
      <c r="B46" s="218"/>
      <c r="C46" s="218"/>
      <c r="D46" s="218"/>
      <c r="E46" s="218"/>
      <c r="F46" s="218"/>
      <c r="G46" s="218"/>
      <c r="H46" s="218"/>
      <c r="I46" s="7"/>
      <c r="J46" s="7"/>
      <c r="K46" s="7"/>
      <c r="L46" s="7"/>
      <c r="M46" s="7"/>
      <c r="N46" s="7"/>
      <c r="O46" s="7"/>
      <c r="P46" s="7"/>
      <c r="Q46" s="7"/>
      <c r="R46" s="7"/>
    </row>
    <row r="47" spans="1:18">
      <c r="A47" s="217" t="s">
        <v>107</v>
      </c>
      <c r="B47" s="218"/>
      <c r="C47" s="218"/>
      <c r="D47" s="218"/>
      <c r="E47" s="218"/>
      <c r="F47" s="218"/>
      <c r="G47" s="218"/>
      <c r="H47" s="218"/>
      <c r="I47" s="7"/>
      <c r="J47" s="7"/>
      <c r="K47" s="7"/>
      <c r="L47" s="7"/>
      <c r="M47" s="7"/>
      <c r="N47" s="7"/>
      <c r="O47" s="7"/>
      <c r="P47" s="7"/>
      <c r="Q47" s="7"/>
      <c r="R47" s="7"/>
    </row>
    <row r="48" spans="1:18">
      <c r="A48" s="219"/>
      <c r="B48" s="219"/>
      <c r="C48" s="219"/>
      <c r="D48" s="219"/>
      <c r="E48" s="219"/>
      <c r="F48" s="219"/>
      <c r="G48" s="219"/>
      <c r="H48" s="219"/>
      <c r="I48" s="82"/>
      <c r="J48" s="82"/>
      <c r="K48" s="7"/>
      <c r="L48" s="7"/>
      <c r="M48" s="7"/>
      <c r="N48" s="7"/>
      <c r="O48" s="7"/>
      <c r="P48" s="7"/>
      <c r="Q48" s="7"/>
      <c r="R48" s="7"/>
    </row>
    <row r="49" spans="1:18" ht="15" customHeight="1">
      <c r="A49" s="203" t="s">
        <v>66</v>
      </c>
      <c r="B49" s="203"/>
      <c r="C49" s="203"/>
      <c r="D49" s="203"/>
      <c r="E49" s="203"/>
      <c r="F49" s="203"/>
      <c r="G49" s="203"/>
      <c r="H49" s="203"/>
      <c r="I49" s="86"/>
      <c r="J49" s="86"/>
      <c r="K49" s="86"/>
      <c r="L49" s="86"/>
      <c r="M49" s="86"/>
      <c r="N49" s="86"/>
      <c r="O49" s="86"/>
      <c r="P49" s="86"/>
      <c r="Q49" s="203"/>
      <c r="R49" s="203"/>
    </row>
    <row r="50" spans="1:18">
      <c r="A50" s="205"/>
      <c r="B50" s="205"/>
      <c r="C50" s="205"/>
      <c r="D50" s="205"/>
      <c r="E50" s="205"/>
      <c r="F50" s="205"/>
      <c r="G50" s="205"/>
      <c r="H50" s="205"/>
      <c r="I50" s="6"/>
      <c r="J50" s="6"/>
      <c r="K50" s="6"/>
      <c r="L50" s="6"/>
      <c r="M50" s="6"/>
      <c r="N50" s="6"/>
      <c r="O50" s="6"/>
      <c r="P50" s="6"/>
      <c r="Q50" s="6"/>
      <c r="R50" s="6"/>
    </row>
    <row r="51" spans="1:18">
      <c r="A51" s="217" t="s">
        <v>108</v>
      </c>
      <c r="B51" s="218"/>
      <c r="C51" s="218"/>
      <c r="D51" s="218"/>
      <c r="E51" s="218"/>
      <c r="F51" s="218"/>
      <c r="G51" s="218"/>
      <c r="H51" s="218"/>
      <c r="I51" s="6"/>
      <c r="J51" s="6"/>
      <c r="K51" s="6"/>
      <c r="L51" s="6"/>
      <c r="M51" s="6"/>
      <c r="N51" s="6"/>
      <c r="O51" s="6"/>
      <c r="P51" s="6"/>
      <c r="Q51" s="6"/>
      <c r="R51" s="6"/>
    </row>
    <row r="52" spans="1:18">
      <c r="A52" s="219"/>
      <c r="B52" s="219"/>
      <c r="C52" s="219"/>
      <c r="D52" s="219"/>
      <c r="E52" s="219"/>
      <c r="F52" s="219"/>
      <c r="G52" s="219"/>
      <c r="H52" s="219"/>
      <c r="I52" s="6"/>
      <c r="J52" s="6"/>
      <c r="K52" s="6"/>
      <c r="L52" s="6"/>
      <c r="M52" s="6"/>
      <c r="N52" s="6"/>
      <c r="O52" s="6"/>
      <c r="P52" s="6"/>
      <c r="Q52" s="6"/>
      <c r="R52" s="6"/>
    </row>
    <row r="53" spans="1:18">
      <c r="A53" s="203" t="s">
        <v>65</v>
      </c>
      <c r="B53" s="203"/>
      <c r="C53" s="203"/>
      <c r="D53" s="203"/>
      <c r="E53" s="203"/>
      <c r="F53" s="203"/>
      <c r="G53" s="203"/>
      <c r="H53" s="203"/>
      <c r="I53" s="6"/>
      <c r="J53" s="6"/>
      <c r="K53" s="6"/>
      <c r="L53" s="6"/>
      <c r="M53" s="6"/>
      <c r="N53" s="6"/>
      <c r="O53" s="6"/>
      <c r="P53" s="6"/>
      <c r="Q53" s="6"/>
      <c r="R53" s="6"/>
    </row>
    <row r="54" spans="1:18">
      <c r="A54" s="220"/>
      <c r="B54" s="220"/>
      <c r="C54" s="220"/>
      <c r="D54" s="220"/>
      <c r="E54" s="220"/>
      <c r="F54" s="220"/>
      <c r="G54" s="220"/>
      <c r="H54" s="220"/>
      <c r="I54" s="6"/>
      <c r="J54" s="6"/>
      <c r="K54" s="6"/>
      <c r="L54" s="6"/>
      <c r="M54" s="6"/>
      <c r="N54" s="6"/>
      <c r="O54" s="6"/>
      <c r="P54" s="6"/>
      <c r="Q54" s="6"/>
      <c r="R54" s="6"/>
    </row>
    <row r="55" spans="1:18" ht="15" customHeight="1">
      <c r="A55" s="217" t="s">
        <v>109</v>
      </c>
      <c r="B55" s="218"/>
      <c r="C55" s="218"/>
      <c r="D55" s="218"/>
      <c r="E55" s="218"/>
      <c r="F55" s="218"/>
      <c r="G55" s="218"/>
      <c r="H55" s="218"/>
      <c r="I55" s="6"/>
      <c r="J55" s="6"/>
      <c r="K55" s="6"/>
      <c r="L55" s="6"/>
      <c r="M55" s="6"/>
      <c r="N55" s="6"/>
      <c r="O55" s="6"/>
      <c r="P55" s="6"/>
      <c r="Q55" s="6"/>
      <c r="R55" s="6"/>
    </row>
    <row r="56" spans="1:18">
      <c r="A56" s="220"/>
      <c r="B56" s="220"/>
      <c r="C56" s="220"/>
      <c r="D56" s="220"/>
      <c r="E56" s="220"/>
      <c r="F56" s="220"/>
      <c r="G56" s="220"/>
      <c r="H56" s="220"/>
      <c r="I56" s="6"/>
      <c r="J56" s="6"/>
      <c r="K56" s="6"/>
      <c r="L56" s="6"/>
      <c r="M56" s="6"/>
      <c r="N56" s="6"/>
      <c r="O56" s="6"/>
      <c r="P56" s="6"/>
      <c r="Q56" s="6"/>
      <c r="R56" s="6"/>
    </row>
    <row r="57" spans="1:18" ht="29.25" customHeight="1">
      <c r="A57" s="221" t="s">
        <v>176</v>
      </c>
      <c r="B57" s="221"/>
      <c r="C57" s="221"/>
      <c r="D57" s="221"/>
      <c r="E57" s="221"/>
      <c r="F57" s="221"/>
      <c r="G57" s="221"/>
      <c r="H57" s="221"/>
      <c r="I57" s="6"/>
      <c r="J57" s="6"/>
      <c r="K57" s="6"/>
      <c r="L57" s="6"/>
      <c r="M57" s="6"/>
      <c r="N57" s="6"/>
      <c r="O57" s="6"/>
      <c r="P57" s="6"/>
      <c r="Q57" s="6"/>
      <c r="R57" s="6"/>
    </row>
    <row r="58" spans="1:18">
      <c r="A58" s="220"/>
      <c r="B58" s="220"/>
      <c r="C58" s="220"/>
      <c r="D58" s="220"/>
      <c r="E58" s="220"/>
      <c r="F58" s="220"/>
      <c r="G58" s="220"/>
      <c r="H58" s="220"/>
      <c r="I58" s="6"/>
      <c r="J58" s="6"/>
      <c r="K58" s="6"/>
      <c r="L58" s="6"/>
      <c r="M58" s="6"/>
      <c r="N58" s="6"/>
      <c r="O58" s="6"/>
      <c r="P58" s="6"/>
      <c r="Q58" s="6"/>
      <c r="R58" s="6"/>
    </row>
    <row r="59" spans="1:18">
      <c r="A59" s="203" t="s">
        <v>177</v>
      </c>
      <c r="B59" s="203"/>
      <c r="C59" s="203"/>
      <c r="D59" s="203"/>
      <c r="E59" s="203"/>
      <c r="F59" s="203"/>
      <c r="G59" s="203"/>
      <c r="H59" s="203"/>
      <c r="I59" s="6"/>
      <c r="J59" s="6"/>
      <c r="K59" s="6"/>
      <c r="L59" s="6"/>
      <c r="M59" s="6"/>
      <c r="N59" s="6"/>
      <c r="O59" s="6"/>
      <c r="P59" s="6"/>
      <c r="Q59" s="6"/>
      <c r="R59" s="6"/>
    </row>
    <row r="60" spans="1:18">
      <c r="A60" s="220"/>
      <c r="B60" s="220"/>
      <c r="C60" s="220"/>
      <c r="D60" s="220"/>
      <c r="E60" s="220"/>
      <c r="F60" s="220"/>
      <c r="G60" s="220"/>
      <c r="H60" s="220"/>
      <c r="I60" s="6"/>
      <c r="J60" s="6"/>
      <c r="K60" s="6"/>
      <c r="L60" s="6"/>
      <c r="M60" s="6"/>
      <c r="N60" s="6"/>
      <c r="O60" s="6"/>
      <c r="P60" s="6"/>
      <c r="Q60" s="6"/>
      <c r="R60" s="6"/>
    </row>
    <row r="61" spans="1:18">
      <c r="A61" s="222" t="s">
        <v>77</v>
      </c>
      <c r="B61" s="223"/>
      <c r="C61" s="223"/>
      <c r="D61" s="223"/>
      <c r="E61" s="223"/>
      <c r="F61" s="223"/>
      <c r="G61" s="223"/>
      <c r="H61" s="223"/>
      <c r="Q61" s="6"/>
      <c r="R61" s="6"/>
    </row>
    <row r="62" spans="1:18">
      <c r="A62" s="222" t="s">
        <v>165</v>
      </c>
      <c r="B62" s="223"/>
      <c r="C62" s="223"/>
      <c r="D62" s="223"/>
      <c r="E62" s="223"/>
      <c r="F62" s="223"/>
      <c r="G62" s="223"/>
      <c r="H62" s="223"/>
      <c r="Q62" s="6"/>
      <c r="R62" s="6"/>
    </row>
    <row r="63" spans="1:18">
      <c r="A63" s="220"/>
      <c r="B63" s="220"/>
      <c r="C63" s="220"/>
      <c r="D63" s="220"/>
      <c r="E63" s="220"/>
      <c r="F63" s="220"/>
      <c r="G63" s="220"/>
      <c r="H63" s="220"/>
      <c r="I63" s="6"/>
      <c r="J63" s="6"/>
      <c r="K63" s="6"/>
      <c r="L63" s="6"/>
      <c r="M63" s="6"/>
      <c r="N63" s="6"/>
      <c r="O63" s="6"/>
      <c r="P63" s="6"/>
      <c r="Q63" s="6"/>
      <c r="R63" s="6"/>
    </row>
    <row r="64" spans="1:18" ht="30.75" customHeight="1">
      <c r="A64" s="203" t="s">
        <v>180</v>
      </c>
      <c r="B64" s="203"/>
      <c r="C64" s="203"/>
      <c r="D64" s="203"/>
      <c r="E64" s="203"/>
      <c r="F64" s="203"/>
      <c r="G64" s="203"/>
      <c r="H64" s="203"/>
      <c r="I64" s="6"/>
      <c r="J64" s="6"/>
      <c r="K64" s="6"/>
      <c r="L64" s="6"/>
      <c r="M64" s="6"/>
      <c r="N64" s="6"/>
      <c r="O64" s="6"/>
      <c r="P64" s="6"/>
      <c r="Q64" s="6"/>
      <c r="R64" s="6"/>
    </row>
    <row r="65" spans="1:18" ht="12" customHeight="1">
      <c r="A65" s="220"/>
      <c r="B65" s="220"/>
      <c r="C65" s="220"/>
      <c r="D65" s="220"/>
      <c r="E65" s="220"/>
      <c r="F65" s="220"/>
      <c r="G65" s="220"/>
      <c r="H65" s="220"/>
      <c r="I65" s="6"/>
      <c r="J65" s="6"/>
      <c r="K65" s="6"/>
      <c r="L65" s="6"/>
      <c r="M65" s="6"/>
      <c r="N65" s="6"/>
      <c r="O65" s="6"/>
      <c r="P65" s="6"/>
      <c r="Q65" s="6"/>
      <c r="R65" s="6"/>
    </row>
    <row r="66" spans="1:18" ht="15" customHeight="1">
      <c r="A66" s="217" t="s">
        <v>110</v>
      </c>
      <c r="B66" s="218"/>
      <c r="C66" s="218"/>
      <c r="D66" s="218"/>
      <c r="E66" s="218"/>
      <c r="F66" s="218"/>
      <c r="G66" s="218"/>
      <c r="H66" s="218"/>
      <c r="I66" s="6"/>
      <c r="J66" s="6"/>
      <c r="K66" s="6"/>
      <c r="L66" s="6"/>
      <c r="M66" s="6"/>
      <c r="N66" s="6"/>
      <c r="O66" s="6"/>
      <c r="P66" s="6"/>
      <c r="Q66" s="6"/>
      <c r="R66" s="6"/>
    </row>
    <row r="67" spans="1:18" ht="15" customHeight="1">
      <c r="A67" s="219"/>
      <c r="B67" s="219"/>
      <c r="C67" s="219"/>
      <c r="D67" s="219"/>
      <c r="E67" s="219"/>
      <c r="F67" s="219"/>
      <c r="G67" s="219"/>
      <c r="H67" s="219"/>
      <c r="I67" s="6"/>
      <c r="J67" s="6"/>
      <c r="K67" s="6"/>
      <c r="L67" s="6"/>
      <c r="M67" s="6"/>
      <c r="N67" s="6"/>
      <c r="O67" s="6"/>
      <c r="P67" s="6"/>
      <c r="Q67" s="6"/>
      <c r="R67" s="6"/>
    </row>
    <row r="68" spans="1:18" ht="17.25" customHeight="1">
      <c r="A68" s="203" t="s">
        <v>78</v>
      </c>
      <c r="B68" s="203"/>
      <c r="C68" s="203"/>
      <c r="D68" s="203"/>
      <c r="E68" s="203"/>
      <c r="F68" s="203"/>
      <c r="G68" s="203"/>
      <c r="H68" s="203"/>
      <c r="I68" s="6"/>
      <c r="J68" s="6"/>
      <c r="K68" s="6"/>
      <c r="L68" s="6"/>
      <c r="M68" s="6"/>
      <c r="N68" s="6"/>
      <c r="O68" s="6"/>
      <c r="P68" s="6"/>
      <c r="Q68" s="6"/>
      <c r="R68" s="6"/>
    </row>
    <row r="69" spans="1:18" ht="12" customHeight="1">
      <c r="A69" s="219"/>
      <c r="B69" s="219"/>
      <c r="C69" s="219"/>
      <c r="D69" s="219"/>
      <c r="E69" s="219"/>
      <c r="F69" s="219"/>
      <c r="G69" s="219"/>
      <c r="H69" s="219"/>
      <c r="I69" s="6"/>
      <c r="J69" s="6"/>
      <c r="K69" s="6"/>
      <c r="L69" s="6"/>
      <c r="M69" s="6"/>
      <c r="N69" s="6"/>
      <c r="O69" s="6"/>
      <c r="P69" s="6"/>
      <c r="Q69" s="6"/>
      <c r="R69" s="6"/>
    </row>
    <row r="70" spans="1:18" ht="15.75" customHeight="1">
      <c r="A70" s="224" t="s">
        <v>111</v>
      </c>
      <c r="B70" s="225"/>
      <c r="C70" s="225"/>
      <c r="D70" s="225"/>
      <c r="E70" s="225"/>
      <c r="F70" s="225"/>
      <c r="G70" s="225"/>
      <c r="H70" s="225"/>
      <c r="I70" s="6"/>
      <c r="J70" s="6"/>
      <c r="K70" s="8"/>
      <c r="L70" s="8"/>
      <c r="M70" s="8"/>
      <c r="N70" s="8"/>
      <c r="O70" s="8"/>
      <c r="P70" s="8"/>
      <c r="Q70" s="8"/>
      <c r="R70" s="8"/>
    </row>
    <row r="71" spans="1:18" ht="42.75" customHeight="1">
      <c r="A71" s="225" t="s">
        <v>112</v>
      </c>
      <c r="B71" s="225"/>
      <c r="C71" s="225"/>
      <c r="D71" s="225"/>
      <c r="E71" s="225"/>
      <c r="F71" s="225"/>
      <c r="G71" s="225"/>
      <c r="H71" s="225"/>
      <c r="I71" s="7"/>
      <c r="J71" s="7"/>
      <c r="K71" s="9"/>
      <c r="L71" s="9"/>
      <c r="M71" s="9"/>
      <c r="N71" s="9"/>
      <c r="O71" s="9"/>
      <c r="P71" s="9"/>
      <c r="Q71" s="9"/>
      <c r="R71" s="9"/>
    </row>
    <row r="72" spans="1:18" ht="30.75" customHeight="1">
      <c r="A72" s="225" t="s">
        <v>113</v>
      </c>
      <c r="B72" s="225"/>
      <c r="C72" s="225"/>
      <c r="D72" s="225"/>
      <c r="E72" s="225"/>
      <c r="F72" s="225"/>
      <c r="G72" s="225"/>
      <c r="H72" s="225"/>
      <c r="I72" s="7"/>
      <c r="J72" s="7"/>
      <c r="K72" s="9"/>
      <c r="L72" s="9"/>
      <c r="M72" s="9"/>
      <c r="N72" s="9"/>
      <c r="O72" s="9"/>
      <c r="P72" s="9"/>
      <c r="Q72" s="9"/>
      <c r="R72" s="9"/>
    </row>
    <row r="73" spans="1:18" ht="30" customHeight="1">
      <c r="A73" s="225" t="s">
        <v>114</v>
      </c>
      <c r="B73" s="225"/>
      <c r="C73" s="225"/>
      <c r="D73" s="225"/>
      <c r="E73" s="225"/>
      <c r="F73" s="225"/>
      <c r="G73" s="225"/>
      <c r="H73" s="225"/>
      <c r="I73" s="7"/>
      <c r="J73" s="7"/>
      <c r="K73" s="9"/>
      <c r="L73" s="9"/>
      <c r="M73" s="9"/>
      <c r="N73" s="9"/>
      <c r="O73" s="9"/>
      <c r="P73" s="9"/>
      <c r="Q73" s="9"/>
      <c r="R73" s="9"/>
    </row>
    <row r="74" spans="1:18" ht="27.75" customHeight="1">
      <c r="A74" s="225" t="s">
        <v>115</v>
      </c>
      <c r="B74" s="225"/>
      <c r="C74" s="225"/>
      <c r="D74" s="225"/>
      <c r="E74" s="225"/>
      <c r="F74" s="225"/>
      <c r="G74" s="225"/>
      <c r="H74" s="225"/>
      <c r="I74" s="7"/>
      <c r="J74" s="7"/>
      <c r="K74" s="9"/>
      <c r="L74" s="9"/>
      <c r="M74" s="9"/>
      <c r="N74" s="9"/>
      <c r="O74" s="9"/>
      <c r="P74" s="9"/>
      <c r="Q74" s="9"/>
      <c r="R74" s="9"/>
    </row>
    <row r="75" spans="1:18" ht="13.5" customHeight="1">
      <c r="A75" s="226"/>
      <c r="B75" s="226"/>
      <c r="C75" s="226"/>
      <c r="D75" s="226"/>
      <c r="E75" s="226"/>
      <c r="F75" s="226"/>
      <c r="G75" s="226"/>
      <c r="H75" s="226"/>
      <c r="I75" s="82"/>
      <c r="J75" s="82"/>
      <c r="K75" s="9"/>
      <c r="L75" s="9"/>
      <c r="M75" s="9"/>
      <c r="N75" s="9"/>
      <c r="O75" s="9"/>
      <c r="P75" s="9"/>
      <c r="Q75" s="9"/>
      <c r="R75" s="9"/>
    </row>
    <row r="76" spans="1:18" ht="13.5" customHeight="1">
      <c r="A76" s="203" t="s">
        <v>51</v>
      </c>
      <c r="B76" s="203"/>
      <c r="C76" s="203"/>
      <c r="D76" s="203"/>
      <c r="E76" s="203"/>
      <c r="F76" s="203"/>
      <c r="G76" s="203"/>
      <c r="H76" s="203"/>
      <c r="I76" s="82"/>
      <c r="J76" s="82"/>
      <c r="K76" s="9"/>
      <c r="L76" s="9"/>
      <c r="M76" s="9"/>
      <c r="N76" s="9"/>
      <c r="O76" s="9"/>
      <c r="P76" s="9"/>
      <c r="Q76" s="9"/>
      <c r="R76" s="9"/>
    </row>
    <row r="77" spans="1:18" ht="28.5" customHeight="1">
      <c r="A77" s="225" t="s">
        <v>116</v>
      </c>
      <c r="B77" s="225"/>
      <c r="C77" s="225"/>
      <c r="D77" s="225"/>
      <c r="E77" s="225"/>
      <c r="F77" s="225"/>
      <c r="G77" s="225"/>
      <c r="H77" s="225"/>
      <c r="I77" s="7"/>
      <c r="J77" s="7"/>
      <c r="K77" s="9"/>
      <c r="L77" s="9"/>
      <c r="M77" s="9"/>
      <c r="N77" s="9"/>
      <c r="O77" s="9"/>
      <c r="P77" s="9"/>
      <c r="Q77" s="9"/>
      <c r="R77" s="9"/>
    </row>
    <row r="78" spans="1:18" ht="57.75" customHeight="1">
      <c r="A78" s="225" t="s">
        <v>117</v>
      </c>
      <c r="B78" s="225"/>
      <c r="C78" s="225"/>
      <c r="D78" s="225"/>
      <c r="E78" s="225"/>
      <c r="F78" s="225"/>
      <c r="G78" s="225"/>
      <c r="H78" s="225"/>
      <c r="I78" s="7"/>
      <c r="J78" s="7"/>
      <c r="K78" s="9"/>
      <c r="L78" s="9"/>
      <c r="M78" s="9"/>
      <c r="N78" s="9"/>
      <c r="O78" s="9"/>
      <c r="P78" s="9"/>
      <c r="Q78" s="9"/>
      <c r="R78" s="9"/>
    </row>
    <row r="79" spans="1:18" ht="17.25" customHeight="1">
      <c r="A79" s="226"/>
      <c r="B79" s="226"/>
      <c r="C79" s="226"/>
      <c r="D79" s="226"/>
      <c r="E79" s="226"/>
      <c r="F79" s="226"/>
      <c r="G79" s="226"/>
      <c r="H79" s="226"/>
      <c r="I79" s="82"/>
      <c r="J79" s="82"/>
      <c r="K79" s="9"/>
      <c r="L79" s="9"/>
      <c r="M79" s="9"/>
      <c r="N79" s="9"/>
      <c r="O79" s="9"/>
      <c r="P79" s="9"/>
      <c r="Q79" s="9"/>
      <c r="R79" s="9"/>
    </row>
    <row r="80" spans="1:18">
      <c r="A80" s="203" t="s">
        <v>71</v>
      </c>
      <c r="B80" s="203"/>
      <c r="C80" s="203"/>
      <c r="D80" s="203"/>
      <c r="E80" s="203"/>
      <c r="F80" s="203"/>
      <c r="G80" s="203"/>
      <c r="H80" s="203"/>
      <c r="I80" s="86"/>
      <c r="J80" s="86"/>
    </row>
    <row r="81" spans="1:18" ht="13.5" customHeight="1">
      <c r="A81" s="205"/>
      <c r="B81" s="205"/>
      <c r="C81" s="205"/>
      <c r="D81" s="205"/>
      <c r="E81" s="205"/>
      <c r="F81" s="205"/>
      <c r="G81" s="205"/>
      <c r="H81" s="205"/>
      <c r="I81" s="6"/>
      <c r="J81" s="6"/>
    </row>
    <row r="82" spans="1:18" ht="15.75" customHeight="1">
      <c r="A82" s="227" t="s">
        <v>118</v>
      </c>
      <c r="B82" s="228"/>
      <c r="C82" s="228"/>
      <c r="D82" s="228"/>
      <c r="E82" s="228"/>
      <c r="F82" s="228"/>
      <c r="G82" s="228"/>
      <c r="H82" s="228"/>
      <c r="I82" s="9"/>
      <c r="J82" s="9"/>
      <c r="K82" s="9"/>
      <c r="L82" s="9"/>
      <c r="M82" s="9"/>
      <c r="N82" s="9"/>
      <c r="O82" s="9"/>
      <c r="P82" s="9"/>
      <c r="Q82" s="9"/>
      <c r="R82" s="9"/>
    </row>
    <row r="83" spans="1:18">
      <c r="A83" s="205"/>
      <c r="B83" s="205"/>
      <c r="C83" s="205"/>
      <c r="D83" s="205"/>
      <c r="E83" s="205"/>
      <c r="F83" s="205"/>
      <c r="G83" s="205"/>
      <c r="H83" s="205"/>
    </row>
  </sheetData>
  <mergeCells count="84">
    <mergeCell ref="A80:H80"/>
    <mergeCell ref="A81:H81"/>
    <mergeCell ref="A83:H83"/>
    <mergeCell ref="A82:H82"/>
    <mergeCell ref="A78:H78"/>
    <mergeCell ref="A75:H75"/>
    <mergeCell ref="A76:H76"/>
    <mergeCell ref="A79:H79"/>
    <mergeCell ref="A73:H73"/>
    <mergeCell ref="A74:H74"/>
    <mergeCell ref="A77:H77"/>
    <mergeCell ref="A70:H70"/>
    <mergeCell ref="A71:H71"/>
    <mergeCell ref="A72:H72"/>
    <mergeCell ref="A65:H65"/>
    <mergeCell ref="A66:H66"/>
    <mergeCell ref="A68:H68"/>
    <mergeCell ref="A69:H69"/>
    <mergeCell ref="A67:H67"/>
    <mergeCell ref="A62:H62"/>
    <mergeCell ref="A63:H63"/>
    <mergeCell ref="A59:H59"/>
    <mergeCell ref="A60:H60"/>
    <mergeCell ref="A64:H64"/>
    <mergeCell ref="A56:H56"/>
    <mergeCell ref="A54:H54"/>
    <mergeCell ref="A57:H57"/>
    <mergeCell ref="A58:H58"/>
    <mergeCell ref="A61:H61"/>
    <mergeCell ref="A50:H50"/>
    <mergeCell ref="A51:H51"/>
    <mergeCell ref="A53:H53"/>
    <mergeCell ref="A52:H52"/>
    <mergeCell ref="A55:H55"/>
    <mergeCell ref="A47:H47"/>
    <mergeCell ref="A48:H48"/>
    <mergeCell ref="A49:H49"/>
    <mergeCell ref="Q49:R49"/>
    <mergeCell ref="A36:H36"/>
    <mergeCell ref="A38:H38"/>
    <mergeCell ref="A45:H45"/>
    <mergeCell ref="A44:H44"/>
    <mergeCell ref="A46:H46"/>
    <mergeCell ref="A14:H14"/>
    <mergeCell ref="A21:H21"/>
    <mergeCell ref="A3:H3"/>
    <mergeCell ref="A10:H10"/>
    <mergeCell ref="A12:H12"/>
    <mergeCell ref="A11:H11"/>
    <mergeCell ref="A13:H13"/>
    <mergeCell ref="A15:H15"/>
    <mergeCell ref="A19:H19"/>
    <mergeCell ref="A20:H20"/>
    <mergeCell ref="A16:H16"/>
    <mergeCell ref="A17:H17"/>
    <mergeCell ref="A18:H18"/>
    <mergeCell ref="A2:H2"/>
    <mergeCell ref="A8:H8"/>
    <mergeCell ref="A5:H5"/>
    <mergeCell ref="A7:H7"/>
    <mergeCell ref="A9:H9"/>
    <mergeCell ref="A6:H6"/>
    <mergeCell ref="A1:H1"/>
    <mergeCell ref="A43:H43"/>
    <mergeCell ref="A37:H37"/>
    <mergeCell ref="A39:H39"/>
    <mergeCell ref="A40:H40"/>
    <mergeCell ref="A4:H4"/>
    <mergeCell ref="A41:H41"/>
    <mergeCell ref="A42:H42"/>
    <mergeCell ref="A35:H35"/>
    <mergeCell ref="A34:H34"/>
    <mergeCell ref="A33:H33"/>
    <mergeCell ref="A28:H28"/>
    <mergeCell ref="A27:H27"/>
    <mergeCell ref="A29:H29"/>
    <mergeCell ref="A30:H30"/>
    <mergeCell ref="A31:H31"/>
    <mergeCell ref="A22:H22"/>
    <mergeCell ref="A32:H32"/>
    <mergeCell ref="A23:H23"/>
    <mergeCell ref="A25:H25"/>
    <mergeCell ref="A24:H24"/>
    <mergeCell ref="A26:H2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10</vt:i4>
      </vt:variant>
    </vt:vector>
  </HeadingPairs>
  <TitlesOfParts>
    <vt:vector size="23" baseType="lpstr">
      <vt:lpstr>Հ3 Մաս 1 և 2</vt:lpstr>
      <vt:lpstr>Հ3 Մաս 3</vt:lpstr>
      <vt:lpstr>Հ3 Մաս 4</vt:lpstr>
      <vt:lpstr>Հ4 </vt:lpstr>
      <vt:lpstr>Հ5</vt:lpstr>
      <vt:lpstr>Հ7 Ձև1 Վարկ դոլար</vt:lpstr>
      <vt:lpstr>Հ7 Ձև1 Վարկ դրամ</vt:lpstr>
      <vt:lpstr>Հ7 Ձև1 Դրամաշնորհ Եվրո</vt:lpstr>
      <vt:lpstr>Հ7 Ձև1 Դրամաշնորհ դրամ</vt:lpstr>
      <vt:lpstr>Հ7 Ձև2 դոլար</vt:lpstr>
      <vt:lpstr>Հ7 Ձև2 դրամ</vt:lpstr>
      <vt:lpstr>Հ8</vt:lpstr>
      <vt:lpstr>Լրացման պահանջներ</vt:lpstr>
      <vt:lpstr>'Հ3 Մաս 1 և 2'!_ftnref11</vt:lpstr>
      <vt:lpstr>'Հ3 Մաս 1 և 2'!_ftnref12</vt:lpstr>
      <vt:lpstr>'Հ3 Մաս 1 և 2'!_ftnref13</vt:lpstr>
      <vt:lpstr>'Հ3 Մաս 1 և 2'!_ftnref14</vt:lpstr>
      <vt:lpstr>'Հ3 Մաս 1 և 2'!_ftnref17</vt:lpstr>
      <vt:lpstr>'Հ3 Մաս 1 և 2'!_ftnref2</vt:lpstr>
      <vt:lpstr>'Հ3 Մաս 1 և 2'!_ftnref4</vt:lpstr>
      <vt:lpstr>'Հ3 Մաս 1 և 2'!_ftnref5</vt:lpstr>
      <vt:lpstr>'Հ3 Մաս 1 և 2'!_ftnref6</vt:lpstr>
      <vt:lpstr>'Հ3 Մաս 1 և 2'!_ftnref7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2024-03-01T11:27:42Z</dcterms:modified>
</cp:coreProperties>
</file>